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50719D6D-ED77-48D0-8D62-C35BFEA2CD0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BUF!$A$1:$L$61</definedName>
    <definedName name="_xlnm.Print_Area" localSheetId="7">CPT!$A$1:$L$61</definedName>
    <definedName name="_xlnm.Print_Area" localSheetId="3">EKU!$A$1:$L$61</definedName>
    <definedName name="_xlnm.Print_Area" localSheetId="6">ETH!$A$1:$L$61</definedName>
    <definedName name="_xlnm.Print_Area" localSheetId="4">JHB!$A$1:$L$61</definedName>
    <definedName name="_xlnm.Print_Area" localSheetId="2">MAN!$A$1:$L$61</definedName>
    <definedName name="_xlnm.Print_Area" localSheetId="1">NMA!$A$1:$L$61</definedName>
    <definedName name="_xlnm.Print_Area" localSheetId="8">Summary!$A$1:$L$61</definedName>
    <definedName name="_xlnm.Print_Area" localSheetId="5">TSH!$A$1:$L$61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L43" i="2"/>
  <c r="L44" i="2" s="1"/>
  <c r="K43" i="2"/>
  <c r="K44" i="2" s="1"/>
  <c r="J43" i="2"/>
  <c r="J44" i="2" s="1"/>
  <c r="I43" i="2"/>
  <c r="I44" i="2" s="1"/>
  <c r="H43" i="2"/>
  <c r="G43" i="2"/>
  <c r="F43" i="2"/>
  <c r="E43" i="2"/>
  <c r="D43" i="2"/>
  <c r="D44" i="2" s="1"/>
  <c r="C43" i="2"/>
  <c r="C44" i="2" s="1"/>
  <c r="L37" i="2"/>
  <c r="K37" i="2"/>
  <c r="J37" i="2"/>
  <c r="I37" i="2"/>
  <c r="H37" i="2"/>
  <c r="G37" i="2"/>
  <c r="F37" i="2"/>
  <c r="E37" i="2"/>
  <c r="D37" i="2"/>
  <c r="C37" i="2"/>
  <c r="L25" i="2"/>
  <c r="K25" i="2"/>
  <c r="J25" i="2"/>
  <c r="J26" i="2" s="1"/>
  <c r="I25" i="2"/>
  <c r="I26" i="2" s="1"/>
  <c r="H25" i="2"/>
  <c r="H26" i="2" s="1"/>
  <c r="G25" i="2"/>
  <c r="G26" i="2" s="1"/>
  <c r="F25" i="2"/>
  <c r="E25" i="2"/>
  <c r="D25" i="2"/>
  <c r="C25" i="2"/>
  <c r="L13" i="2"/>
  <c r="K13" i="2"/>
  <c r="J13" i="2"/>
  <c r="I13" i="2"/>
  <c r="H13" i="2"/>
  <c r="G13" i="2"/>
  <c r="F13" i="2"/>
  <c r="E13" i="2"/>
  <c r="D13" i="2"/>
  <c r="C13" i="2"/>
  <c r="L50" i="3"/>
  <c r="K50" i="3"/>
  <c r="J50" i="3"/>
  <c r="I50" i="3"/>
  <c r="H50" i="3"/>
  <c r="G50" i="3"/>
  <c r="F50" i="3"/>
  <c r="E50" i="3"/>
  <c r="D50" i="3"/>
  <c r="C50" i="3"/>
  <c r="J44" i="3"/>
  <c r="I44" i="3"/>
  <c r="L43" i="3"/>
  <c r="K43" i="3"/>
  <c r="J43" i="3"/>
  <c r="I43" i="3"/>
  <c r="H43" i="3"/>
  <c r="G43" i="3"/>
  <c r="F43" i="3"/>
  <c r="E43" i="3"/>
  <c r="D43" i="3"/>
  <c r="C43" i="3"/>
  <c r="L37" i="3"/>
  <c r="K37" i="3"/>
  <c r="J37" i="3"/>
  <c r="I37" i="3"/>
  <c r="H37" i="3"/>
  <c r="H44" i="3" s="1"/>
  <c r="G37" i="3"/>
  <c r="G44" i="3" s="1"/>
  <c r="F37" i="3"/>
  <c r="F44" i="3" s="1"/>
  <c r="E37" i="3"/>
  <c r="E44" i="3" s="1"/>
  <c r="D37" i="3"/>
  <c r="C37" i="3"/>
  <c r="H26" i="3"/>
  <c r="H45" i="3" s="1"/>
  <c r="G26" i="3"/>
  <c r="G45" i="3" s="1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K26" i="3" s="1"/>
  <c r="J13" i="3"/>
  <c r="I13" i="3"/>
  <c r="H13" i="3"/>
  <c r="G13" i="3"/>
  <c r="F13" i="3"/>
  <c r="F26" i="3" s="1"/>
  <c r="E13" i="3"/>
  <c r="E26" i="3" s="1"/>
  <c r="D13" i="3"/>
  <c r="D26" i="3" s="1"/>
  <c r="C13" i="3"/>
  <c r="C26" i="3" s="1"/>
  <c r="L50" i="4"/>
  <c r="K50" i="4"/>
  <c r="J50" i="4"/>
  <c r="I50" i="4"/>
  <c r="H50" i="4"/>
  <c r="G50" i="4"/>
  <c r="F50" i="4"/>
  <c r="E50" i="4"/>
  <c r="D50" i="4"/>
  <c r="C50" i="4"/>
  <c r="L43" i="4"/>
  <c r="L44" i="4" s="1"/>
  <c r="K43" i="4"/>
  <c r="K44" i="4" s="1"/>
  <c r="J43" i="4"/>
  <c r="J44" i="4" s="1"/>
  <c r="I43" i="4"/>
  <c r="I44" i="4" s="1"/>
  <c r="H43" i="4"/>
  <c r="G43" i="4"/>
  <c r="F43" i="4"/>
  <c r="E43" i="4"/>
  <c r="D43" i="4"/>
  <c r="D44" i="4" s="1"/>
  <c r="C43" i="4"/>
  <c r="C44" i="4" s="1"/>
  <c r="L37" i="4"/>
  <c r="K37" i="4"/>
  <c r="J37" i="4"/>
  <c r="I37" i="4"/>
  <c r="H37" i="4"/>
  <c r="G37" i="4"/>
  <c r="F37" i="4"/>
  <c r="E37" i="4"/>
  <c r="D37" i="4"/>
  <c r="C37" i="4"/>
  <c r="L25" i="4"/>
  <c r="K25" i="4"/>
  <c r="J25" i="4"/>
  <c r="J26" i="4" s="1"/>
  <c r="I25" i="4"/>
  <c r="I26" i="4" s="1"/>
  <c r="H25" i="4"/>
  <c r="H26" i="4" s="1"/>
  <c r="G25" i="4"/>
  <c r="G26" i="4" s="1"/>
  <c r="F25" i="4"/>
  <c r="E25" i="4"/>
  <c r="D25" i="4"/>
  <c r="C25" i="4"/>
  <c r="L13" i="4"/>
  <c r="K13" i="4"/>
  <c r="J13" i="4"/>
  <c r="I13" i="4"/>
  <c r="H13" i="4"/>
  <c r="G13" i="4"/>
  <c r="F13" i="4"/>
  <c r="E13" i="4"/>
  <c r="D13" i="4"/>
  <c r="C13" i="4"/>
  <c r="C26" i="4" s="1"/>
  <c r="L50" i="5"/>
  <c r="K50" i="5"/>
  <c r="J50" i="5"/>
  <c r="I50" i="5"/>
  <c r="H50" i="5"/>
  <c r="G50" i="5"/>
  <c r="F50" i="5"/>
  <c r="E50" i="5"/>
  <c r="D50" i="5"/>
  <c r="C50" i="5"/>
  <c r="L44" i="5"/>
  <c r="L43" i="5"/>
  <c r="K43" i="5"/>
  <c r="J43" i="5"/>
  <c r="I43" i="5"/>
  <c r="H43" i="5"/>
  <c r="G43" i="5"/>
  <c r="F43" i="5"/>
  <c r="E43" i="5"/>
  <c r="D43" i="5"/>
  <c r="C43" i="5"/>
  <c r="L37" i="5"/>
  <c r="K37" i="5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C37" i="5"/>
  <c r="L25" i="5"/>
  <c r="K25" i="5"/>
  <c r="J25" i="5"/>
  <c r="I25" i="5"/>
  <c r="H25" i="5"/>
  <c r="G25" i="5"/>
  <c r="F25" i="5"/>
  <c r="E25" i="5"/>
  <c r="D25" i="5"/>
  <c r="C25" i="5"/>
  <c r="L13" i="5"/>
  <c r="L26" i="5" s="1"/>
  <c r="K13" i="5"/>
  <c r="K26" i="5" s="1"/>
  <c r="J13" i="5"/>
  <c r="I13" i="5"/>
  <c r="H13" i="5"/>
  <c r="H26" i="5" s="1"/>
  <c r="H45" i="5" s="1"/>
  <c r="G13" i="5"/>
  <c r="G26" i="5" s="1"/>
  <c r="F13" i="5"/>
  <c r="F26" i="5" s="1"/>
  <c r="E13" i="5"/>
  <c r="E26" i="5" s="1"/>
  <c r="D13" i="5"/>
  <c r="D26" i="5" s="1"/>
  <c r="C13" i="5"/>
  <c r="C26" i="5" s="1"/>
  <c r="L50" i="6"/>
  <c r="K50" i="6"/>
  <c r="J50" i="6"/>
  <c r="I50" i="6"/>
  <c r="H50" i="6"/>
  <c r="G50" i="6"/>
  <c r="F50" i="6"/>
  <c r="E50" i="6"/>
  <c r="D50" i="6"/>
  <c r="C50" i="6"/>
  <c r="L43" i="6"/>
  <c r="K43" i="6"/>
  <c r="K44" i="6" s="1"/>
  <c r="J43" i="6"/>
  <c r="I43" i="6"/>
  <c r="I44" i="6" s="1"/>
  <c r="H43" i="6"/>
  <c r="G43" i="6"/>
  <c r="F43" i="6"/>
  <c r="E43" i="6"/>
  <c r="D43" i="6"/>
  <c r="C43" i="6"/>
  <c r="C44" i="6" s="1"/>
  <c r="L37" i="6"/>
  <c r="L44" i="6" s="1"/>
  <c r="K37" i="6"/>
  <c r="J37" i="6"/>
  <c r="I37" i="6"/>
  <c r="H37" i="6"/>
  <c r="G37" i="6"/>
  <c r="F37" i="6"/>
  <c r="E37" i="6"/>
  <c r="D37" i="6"/>
  <c r="C37" i="6"/>
  <c r="L25" i="6"/>
  <c r="K25" i="6"/>
  <c r="J25" i="6"/>
  <c r="J26" i="6" s="1"/>
  <c r="I25" i="6"/>
  <c r="I26" i="6" s="1"/>
  <c r="H25" i="6"/>
  <c r="G25" i="6"/>
  <c r="G26" i="6" s="1"/>
  <c r="F25" i="6"/>
  <c r="E25" i="6"/>
  <c r="D25" i="6"/>
  <c r="C25" i="6"/>
  <c r="L13" i="6"/>
  <c r="L26" i="6" s="1"/>
  <c r="K13" i="6"/>
  <c r="K26" i="6" s="1"/>
  <c r="K45" i="6" s="1"/>
  <c r="J13" i="6"/>
  <c r="I13" i="6"/>
  <c r="H13" i="6"/>
  <c r="G13" i="6"/>
  <c r="F13" i="6"/>
  <c r="E13" i="6"/>
  <c r="D13" i="6"/>
  <c r="C13" i="6"/>
  <c r="L50" i="7"/>
  <c r="K50" i="7"/>
  <c r="J50" i="7"/>
  <c r="I50" i="7"/>
  <c r="H50" i="7"/>
  <c r="G50" i="7"/>
  <c r="F50" i="7"/>
  <c r="E50" i="7"/>
  <c r="D50" i="7"/>
  <c r="C50" i="7"/>
  <c r="I44" i="7"/>
  <c r="L43" i="7"/>
  <c r="K43" i="7"/>
  <c r="K44" i="7" s="1"/>
  <c r="J43" i="7"/>
  <c r="I43" i="7"/>
  <c r="H43" i="7"/>
  <c r="G43" i="7"/>
  <c r="F43" i="7"/>
  <c r="E43" i="7"/>
  <c r="D43" i="7"/>
  <c r="C43" i="7"/>
  <c r="L37" i="7"/>
  <c r="K37" i="7"/>
  <c r="J37" i="7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G26" i="7"/>
  <c r="G45" i="7" s="1"/>
  <c r="L25" i="7"/>
  <c r="K25" i="7"/>
  <c r="J25" i="7"/>
  <c r="I25" i="7"/>
  <c r="I26" i="7" s="1"/>
  <c r="I45" i="7" s="1"/>
  <c r="H25" i="7"/>
  <c r="G25" i="7"/>
  <c r="F25" i="7"/>
  <c r="E25" i="7"/>
  <c r="D25" i="7"/>
  <c r="C25" i="7"/>
  <c r="L13" i="7"/>
  <c r="K13" i="7"/>
  <c r="J13" i="7"/>
  <c r="I13" i="7"/>
  <c r="H13" i="7"/>
  <c r="H26" i="7" s="1"/>
  <c r="G13" i="7"/>
  <c r="F13" i="7"/>
  <c r="F26" i="7" s="1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D37" i="8"/>
  <c r="C37" i="8"/>
  <c r="L25" i="8"/>
  <c r="K25" i="8"/>
  <c r="J25" i="8"/>
  <c r="I25" i="8"/>
  <c r="H25" i="8"/>
  <c r="G25" i="8"/>
  <c r="F25" i="8"/>
  <c r="E25" i="8"/>
  <c r="D25" i="8"/>
  <c r="D26" i="8" s="1"/>
  <c r="C25" i="8"/>
  <c r="L13" i="8"/>
  <c r="K13" i="8"/>
  <c r="K26" i="8" s="1"/>
  <c r="J13" i="8"/>
  <c r="J26" i="8" s="1"/>
  <c r="I13" i="8"/>
  <c r="I26" i="8" s="1"/>
  <c r="H13" i="8"/>
  <c r="H26" i="8" s="1"/>
  <c r="G13" i="8"/>
  <c r="G26" i="8" s="1"/>
  <c r="F13" i="8"/>
  <c r="F26" i="8" s="1"/>
  <c r="E13" i="8"/>
  <c r="E26" i="8" s="1"/>
  <c r="D13" i="8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J43" i="9"/>
  <c r="I43" i="9"/>
  <c r="I44" i="9" s="1"/>
  <c r="H43" i="9"/>
  <c r="G43" i="9"/>
  <c r="F43" i="9"/>
  <c r="F44" i="9" s="1"/>
  <c r="E43" i="9"/>
  <c r="D43" i="9"/>
  <c r="C43" i="9"/>
  <c r="L37" i="9"/>
  <c r="K37" i="9"/>
  <c r="J37" i="9"/>
  <c r="I37" i="9"/>
  <c r="H37" i="9"/>
  <c r="G37" i="9"/>
  <c r="F37" i="9"/>
  <c r="E37" i="9"/>
  <c r="D37" i="9"/>
  <c r="C37" i="9"/>
  <c r="C44" i="9" s="1"/>
  <c r="L25" i="9"/>
  <c r="L26" i="9" s="1"/>
  <c r="K25" i="9"/>
  <c r="J25" i="9"/>
  <c r="I25" i="9"/>
  <c r="H25" i="9"/>
  <c r="G25" i="9"/>
  <c r="G26" i="9" s="1"/>
  <c r="F25" i="9"/>
  <c r="E25" i="9"/>
  <c r="D25" i="9"/>
  <c r="D26" i="9" s="1"/>
  <c r="C25" i="9"/>
  <c r="L13" i="9"/>
  <c r="K13" i="9"/>
  <c r="J13" i="9"/>
  <c r="I13" i="9"/>
  <c r="H13" i="9"/>
  <c r="G13" i="9"/>
  <c r="F13" i="9"/>
  <c r="E13" i="9"/>
  <c r="D13" i="9"/>
  <c r="C13" i="9"/>
  <c r="L50" i="1"/>
  <c r="K50" i="1"/>
  <c r="J50" i="1"/>
  <c r="I50" i="1"/>
  <c r="H50" i="1"/>
  <c r="G50" i="1"/>
  <c r="F50" i="1"/>
  <c r="E50" i="1"/>
  <c r="D50" i="1"/>
  <c r="C50" i="1"/>
  <c r="I44" i="1"/>
  <c r="L43" i="1"/>
  <c r="K43" i="1"/>
  <c r="J43" i="1"/>
  <c r="I43" i="1"/>
  <c r="H43" i="1"/>
  <c r="G43" i="1"/>
  <c r="F43" i="1"/>
  <c r="E43" i="1"/>
  <c r="D43" i="1"/>
  <c r="C43" i="1"/>
  <c r="L37" i="1"/>
  <c r="K37" i="1"/>
  <c r="K44" i="1" s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G26" i="1"/>
  <c r="L25" i="1"/>
  <c r="L26" i="1" s="1"/>
  <c r="K25" i="1"/>
  <c r="J25" i="1"/>
  <c r="I25" i="1"/>
  <c r="H25" i="1"/>
  <c r="G25" i="1"/>
  <c r="F25" i="1"/>
  <c r="E25" i="1"/>
  <c r="D25" i="1"/>
  <c r="C25" i="1"/>
  <c r="L13" i="1"/>
  <c r="K13" i="1"/>
  <c r="J13" i="1"/>
  <c r="J26" i="1" s="1"/>
  <c r="I13" i="1"/>
  <c r="I26" i="1" s="1"/>
  <c r="H13" i="1"/>
  <c r="H26" i="1" s="1"/>
  <c r="G13" i="1"/>
  <c r="F13" i="1"/>
  <c r="F26" i="1" s="1"/>
  <c r="E13" i="1"/>
  <c r="E26" i="1" s="1"/>
  <c r="D13" i="1"/>
  <c r="C13" i="1"/>
  <c r="C26" i="1" s="1"/>
  <c r="J45" i="4" l="1"/>
  <c r="L45" i="6"/>
  <c r="C45" i="1"/>
  <c r="I45" i="8"/>
  <c r="G45" i="5"/>
  <c r="E45" i="1"/>
  <c r="J45" i="2"/>
  <c r="J45" i="6"/>
  <c r="I45" i="1"/>
  <c r="C44" i="5"/>
  <c r="C45" i="5" s="1"/>
  <c r="K45" i="3"/>
  <c r="D44" i="5"/>
  <c r="D45" i="5" s="1"/>
  <c r="L45" i="3"/>
  <c r="K26" i="1"/>
  <c r="K45" i="1" s="1"/>
  <c r="C26" i="9"/>
  <c r="J44" i="7"/>
  <c r="J45" i="7" s="1"/>
  <c r="D26" i="4"/>
  <c r="D45" i="4" s="1"/>
  <c r="C44" i="3"/>
  <c r="C45" i="3" s="1"/>
  <c r="C26" i="2"/>
  <c r="C45" i="2" s="1"/>
  <c r="E44" i="9"/>
  <c r="E45" i="9" s="1"/>
  <c r="J26" i="7"/>
  <c r="E26" i="4"/>
  <c r="D44" i="3"/>
  <c r="D26" i="2"/>
  <c r="D45" i="2" s="1"/>
  <c r="E26" i="9"/>
  <c r="K26" i="7"/>
  <c r="K45" i="7" s="1"/>
  <c r="L44" i="7"/>
  <c r="C26" i="6"/>
  <c r="C45" i="6" s="1"/>
  <c r="D44" i="6"/>
  <c r="F26" i="4"/>
  <c r="E44" i="4"/>
  <c r="E45" i="4" s="1"/>
  <c r="E26" i="2"/>
  <c r="E44" i="2"/>
  <c r="D26" i="1"/>
  <c r="D45" i="1" s="1"/>
  <c r="F26" i="9"/>
  <c r="G44" i="9"/>
  <c r="G45" i="9" s="1"/>
  <c r="L26" i="7"/>
  <c r="C44" i="7"/>
  <c r="D26" i="6"/>
  <c r="D45" i="6" s="1"/>
  <c r="E44" i="6"/>
  <c r="F44" i="4"/>
  <c r="F45" i="4" s="1"/>
  <c r="F26" i="2"/>
  <c r="F45" i="2" s="1"/>
  <c r="F44" i="2"/>
  <c r="D45" i="3"/>
  <c r="I45" i="4"/>
  <c r="K45" i="8"/>
  <c r="I45" i="2"/>
  <c r="I45" i="6"/>
  <c r="D45" i="8"/>
  <c r="L45" i="5"/>
  <c r="F44" i="8"/>
  <c r="F45" i="8" s="1"/>
  <c r="H45" i="7"/>
  <c r="C45" i="4"/>
  <c r="L44" i="1"/>
  <c r="L45" i="1" s="1"/>
  <c r="D44" i="9"/>
  <c r="D45" i="9" s="1"/>
  <c r="F44" i="1"/>
  <c r="F45" i="1" s="1"/>
  <c r="H44" i="9"/>
  <c r="E26" i="6"/>
  <c r="E45" i="6" s="1"/>
  <c r="F44" i="6"/>
  <c r="I26" i="5"/>
  <c r="I45" i="5" s="1"/>
  <c r="G44" i="4"/>
  <c r="G45" i="4" s="1"/>
  <c r="G44" i="2"/>
  <c r="H26" i="9"/>
  <c r="L26" i="8"/>
  <c r="L45" i="8" s="1"/>
  <c r="F26" i="6"/>
  <c r="G44" i="6"/>
  <c r="J26" i="5"/>
  <c r="J45" i="5" s="1"/>
  <c r="H44" i="4"/>
  <c r="H45" i="4" s="1"/>
  <c r="H44" i="2"/>
  <c r="H45" i="2" s="1"/>
  <c r="I26" i="9"/>
  <c r="I45" i="9" s="1"/>
  <c r="J44" i="9"/>
  <c r="H44" i="6"/>
  <c r="K44" i="5"/>
  <c r="K45" i="5" s="1"/>
  <c r="I26" i="3"/>
  <c r="I45" i="3" s="1"/>
  <c r="J26" i="9"/>
  <c r="K44" i="9"/>
  <c r="K45" i="9" s="1"/>
  <c r="C44" i="8"/>
  <c r="H26" i="6"/>
  <c r="H45" i="6" s="1"/>
  <c r="K26" i="4"/>
  <c r="K45" i="4" s="1"/>
  <c r="J26" i="3"/>
  <c r="J45" i="3" s="1"/>
  <c r="K26" i="9"/>
  <c r="L44" i="9"/>
  <c r="C26" i="8"/>
  <c r="D44" i="8"/>
  <c r="J44" i="6"/>
  <c r="L26" i="4"/>
  <c r="L45" i="4" s="1"/>
  <c r="K44" i="3"/>
  <c r="K26" i="2"/>
  <c r="K45" i="2" s="1"/>
  <c r="E44" i="8"/>
  <c r="E45" i="8" s="1"/>
  <c r="L44" i="3"/>
  <c r="L26" i="2"/>
  <c r="L45" i="2" s="1"/>
  <c r="F45" i="6"/>
  <c r="G45" i="1"/>
  <c r="G45" i="8"/>
  <c r="E45" i="2"/>
  <c r="J45" i="9"/>
  <c r="C45" i="9"/>
  <c r="C45" i="7"/>
  <c r="G45" i="6"/>
  <c r="L45" i="7"/>
  <c r="H45" i="8"/>
  <c r="D45" i="7"/>
  <c r="E45" i="7"/>
  <c r="E45" i="5"/>
  <c r="E45" i="3"/>
  <c r="G45" i="2"/>
  <c r="H45" i="1"/>
  <c r="J45" i="1"/>
  <c r="F45" i="9"/>
  <c r="L45" i="9"/>
  <c r="J45" i="8"/>
  <c r="F45" i="7"/>
  <c r="F45" i="5"/>
  <c r="F45" i="3"/>
  <c r="H45" i="9" l="1"/>
  <c r="C45" i="8"/>
</calcChain>
</file>

<file path=xl/sharedStrings.xml><?xml version="1.0" encoding="utf-8"?>
<sst xmlns="http://schemas.openxmlformats.org/spreadsheetml/2006/main" count="1125" uniqueCount="90">
  <si>
    <t>Eastern Cape: Buffalo City (BUF)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</si>
  <si>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</si>
  <si>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</si>
  <si>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</si>
  <si>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</si>
  <si>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</si>
  <si>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</si>
  <si>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</si>
  <si>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</si>
  <si>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</si>
  <si>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</si>
  <si>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</si>
  <si>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</si>
  <si>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</si>
  <si>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</si>
  <si>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</si>
  <si>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</si>
  <si>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</si>
  <si>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</si>
  <si>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</si>
  <si>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</si>
  <si>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</si>
  <si>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</si>
  <si>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</si>
  <si>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</si>
  <si>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</si>
  <si>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</si>
  <si>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</si>
  <si>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</si>
  <si>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</si>
  <si>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</si>
  <si>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</si>
  <si>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</si>
  <si>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</si>
  <si>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</si>
  <si>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</si>
  <si>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</si>
  <si>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</si>
  <si>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</si>
  <si>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</si>
  <si>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</si>
  <si>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</si>
  <si>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</si>
  <si>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</si>
  <si>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</si>
  <si>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</si>
  <si>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</si>
  <si>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</si>
  <si>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</si>
  <si>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</si>
  <si>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</si>
  <si>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</si>
  <si>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</si>
  <si>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</si>
  <si>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</si>
  <si>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</si>
  <si>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</si>
  <si>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</si>
  <si>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</si>
  <si>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</si>
  <si>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</si>
  <si>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</si>
  <si>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</si>
  <si>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</si>
  <si>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</si>
  <si>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</si>
  <si>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</si>
  <si>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</si>
  <si>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</si>
  <si>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</si>
  <si>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</si>
  <si>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Eastern Cape: Nelson Mandela Bay (NMA) - Table A6 Budgeted Financial Position ( Waste management                                   ) for 4th Quarter ended 30 June 2025 (Figures Finalised as at 2025/10/28)</t>
  </si>
  <si>
    <t>Free State: Mangaung (MAN) - Table A6 Budgeted Financial Position ( Waste management                                   ) for 4th Quarter ended 30 June 2025 (Figures Finalised as at 2025/10/28)</t>
  </si>
  <si>
    <t>Gauteng: City of Ekurhuleni (EKU) - Table A6 Budgeted Financial Position ( Waste management                                   ) for 4th Quarter ended 30 June 2025 (Figures Finalised as at 2025/10/28)</t>
  </si>
  <si>
    <t>Gauteng: City of Johannesburg (JHB) - Table A6 Budgeted Financial Position ( Waste management                                   ) for 4th Quarter ended 30 June 2025 (Figures Finalised as at 2025/10/28)</t>
  </si>
  <si>
    <t>Gauteng: City of Tshwane (TSH) - Table A6 Budgeted Financial Position ( Waste management                                   ) for 4th Quarter ended 30 June 2025 (Figures Finalised as at 2025/10/28)</t>
  </si>
  <si>
    <t>Kwazulu-Natal: eThekwini (ETH) - Table A6 Budgeted Financial Position ( Waste management                                   ) for 4th Quarter ended 30 June 2025 (Figures Finalised as at 2025/10/28)</t>
  </si>
  <si>
    <t>Western Cape: Cape Town (CPT)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</si>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</sst>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313787577</v>
      </c>
      <c r="D7" s="23">
        <v>392703648</v>
      </c>
      <c r="E7" s="24">
        <v>554286608</v>
      </c>
      <c r="F7" s="25">
        <v>470204916</v>
      </c>
      <c r="G7" s="23">
        <v>576625010</v>
      </c>
      <c r="H7" s="24">
        <v>576625010</v>
      </c>
      <c r="I7" s="26">
        <v>612991299</v>
      </c>
      <c r="J7" s="27">
        <v>566257408</v>
      </c>
      <c r="K7" s="23">
        <v>566653656</v>
      </c>
      <c r="L7" s="24">
        <v>561443203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200299203</v>
      </c>
      <c r="D11" s="23">
        <v>222413978</v>
      </c>
      <c r="E11" s="24">
        <v>250938945</v>
      </c>
      <c r="F11" s="29">
        <v>25241788</v>
      </c>
      <c r="G11" s="30">
        <v>252396238</v>
      </c>
      <c r="H11" s="31">
        <v>252396238</v>
      </c>
      <c r="I11" s="26">
        <v>281304122</v>
      </c>
      <c r="J11" s="32">
        <v>253853532</v>
      </c>
      <c r="K11" s="30">
        <v>255383691</v>
      </c>
      <c r="L11" s="31">
        <v>256913850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514086780</v>
      </c>
      <c r="D13" s="35">
        <f t="shared" ref="D13:L13" si="0">SUM(D6:D12)</f>
        <v>615117626</v>
      </c>
      <c r="E13" s="36">
        <f t="shared" si="0"/>
        <v>805225553</v>
      </c>
      <c r="F13" s="37">
        <f t="shared" si="0"/>
        <v>495446704</v>
      </c>
      <c r="G13" s="35">
        <f t="shared" si="0"/>
        <v>829021248</v>
      </c>
      <c r="H13" s="36">
        <f t="shared" si="0"/>
        <v>829021248</v>
      </c>
      <c r="I13" s="38">
        <f t="shared" si="0"/>
        <v>894295421</v>
      </c>
      <c r="J13" s="39">
        <f t="shared" si="0"/>
        <v>820110940</v>
      </c>
      <c r="K13" s="35">
        <f t="shared" si="0"/>
        <v>822037347</v>
      </c>
      <c r="L13" s="36">
        <f t="shared" si="0"/>
        <v>818357053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1109288174</v>
      </c>
      <c r="D17" s="23">
        <v>1127415558</v>
      </c>
      <c r="E17" s="24">
        <v>1119942029</v>
      </c>
      <c r="F17" s="29">
        <v>1230812814</v>
      </c>
      <c r="G17" s="30">
        <v>1164225756</v>
      </c>
      <c r="H17" s="31">
        <v>1164225756</v>
      </c>
      <c r="I17" s="26">
        <v>988463001</v>
      </c>
      <c r="J17" s="32">
        <v>647262728</v>
      </c>
      <c r="K17" s="30">
        <v>745014603</v>
      </c>
      <c r="L17" s="31">
        <v>847616478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1109288174</v>
      </c>
      <c r="D25" s="41">
        <f t="shared" ref="D25:L25" si="1">SUM(D15:D24)</f>
        <v>1127415558</v>
      </c>
      <c r="E25" s="42">
        <f t="shared" si="1"/>
        <v>1119942029</v>
      </c>
      <c r="F25" s="43">
        <f t="shared" si="1"/>
        <v>1230812814</v>
      </c>
      <c r="G25" s="41">
        <f t="shared" si="1"/>
        <v>1164225756</v>
      </c>
      <c r="H25" s="42">
        <f t="shared" si="1"/>
        <v>1164225756</v>
      </c>
      <c r="I25" s="44">
        <f t="shared" si="1"/>
        <v>988463001</v>
      </c>
      <c r="J25" s="45">
        <f t="shared" si="1"/>
        <v>647262728</v>
      </c>
      <c r="K25" s="41">
        <f t="shared" si="1"/>
        <v>745014603</v>
      </c>
      <c r="L25" s="42">
        <f t="shared" si="1"/>
        <v>847616478</v>
      </c>
    </row>
    <row r="26" spans="1:12" x14ac:dyDescent="0.25">
      <c r="A26" s="33" t="s">
        <v>42</v>
      </c>
      <c r="B26" s="34" t="s">
        <v>19</v>
      </c>
      <c r="C26" s="35">
        <f>+C13+C25</f>
        <v>1623374954</v>
      </c>
      <c r="D26" s="35">
        <f t="shared" ref="D26:L26" si="2">+D13+D25</f>
        <v>1742533184</v>
      </c>
      <c r="E26" s="36">
        <f t="shared" si="2"/>
        <v>1925167582</v>
      </c>
      <c r="F26" s="37">
        <f t="shared" si="2"/>
        <v>1726259518</v>
      </c>
      <c r="G26" s="35">
        <f t="shared" si="2"/>
        <v>1993247004</v>
      </c>
      <c r="H26" s="36">
        <f t="shared" si="2"/>
        <v>1993247004</v>
      </c>
      <c r="I26" s="38">
        <f t="shared" si="2"/>
        <v>1882758422</v>
      </c>
      <c r="J26" s="39">
        <f t="shared" si="2"/>
        <v>1467373668</v>
      </c>
      <c r="K26" s="35">
        <f t="shared" si="2"/>
        <v>1567051950</v>
      </c>
      <c r="L26" s="36">
        <f t="shared" si="2"/>
        <v>1665973531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318481646</v>
      </c>
      <c r="D34" s="23">
        <v>328001401</v>
      </c>
      <c r="E34" s="24">
        <v>318201340</v>
      </c>
      <c r="F34" s="25">
        <v>329201401</v>
      </c>
      <c r="G34" s="23">
        <v>318201340</v>
      </c>
      <c r="H34" s="24">
        <v>318201340</v>
      </c>
      <c r="I34" s="26">
        <v>342896630</v>
      </c>
      <c r="J34" s="27">
        <v>318201340</v>
      </c>
      <c r="K34" s="23">
        <v>318201340</v>
      </c>
      <c r="L34" s="24">
        <v>318201340</v>
      </c>
    </row>
    <row r="35" spans="1:12" x14ac:dyDescent="0.25">
      <c r="A35" s="28" t="s">
        <v>27</v>
      </c>
      <c r="B35" s="22" t="s">
        <v>19</v>
      </c>
      <c r="C35" s="23">
        <v>126122487</v>
      </c>
      <c r="D35" s="23">
        <v>154249538</v>
      </c>
      <c r="E35" s="24">
        <v>199099422</v>
      </c>
      <c r="F35" s="25">
        <v>126126594</v>
      </c>
      <c r="G35" s="23">
        <v>199099423</v>
      </c>
      <c r="H35" s="24">
        <v>199099423</v>
      </c>
      <c r="I35" s="26">
        <v>248914002</v>
      </c>
      <c r="J35" s="27">
        <v>199099423</v>
      </c>
      <c r="K35" s="23">
        <v>199099423</v>
      </c>
      <c r="L35" s="24">
        <v>199099423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444604133</v>
      </c>
      <c r="D37" s="35">
        <f t="shared" ref="D37:L37" si="3">SUM(D29:D36)</f>
        <v>482250939</v>
      </c>
      <c r="E37" s="36">
        <f t="shared" si="3"/>
        <v>517300762</v>
      </c>
      <c r="F37" s="37">
        <f t="shared" si="3"/>
        <v>455327995</v>
      </c>
      <c r="G37" s="35">
        <f t="shared" si="3"/>
        <v>517300763</v>
      </c>
      <c r="H37" s="36">
        <f t="shared" si="3"/>
        <v>517300763</v>
      </c>
      <c r="I37" s="38">
        <f t="shared" si="3"/>
        <v>591810632</v>
      </c>
      <c r="J37" s="39">
        <f t="shared" si="3"/>
        <v>517300763</v>
      </c>
      <c r="K37" s="35">
        <f t="shared" si="3"/>
        <v>517300763</v>
      </c>
      <c r="L37" s="36">
        <f t="shared" si="3"/>
        <v>517300763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99082969</v>
      </c>
      <c r="D40" s="23">
        <v>89746342</v>
      </c>
      <c r="E40" s="24">
        <v>111144161</v>
      </c>
      <c r="F40" s="25">
        <v>86746142</v>
      </c>
      <c r="G40" s="23">
        <v>109143962</v>
      </c>
      <c r="H40" s="24">
        <v>109143962</v>
      </c>
      <c r="I40" s="26">
        <v>135496554</v>
      </c>
      <c r="J40" s="27">
        <v>106643762</v>
      </c>
      <c r="K40" s="23">
        <v>104143562</v>
      </c>
      <c r="L40" s="24">
        <v>101643362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99082969</v>
      </c>
      <c r="D43" s="41">
        <f t="shared" ref="D43:L43" si="4">SUM(D39:D42)</f>
        <v>89746342</v>
      </c>
      <c r="E43" s="42">
        <f t="shared" si="4"/>
        <v>111144161</v>
      </c>
      <c r="F43" s="43">
        <f t="shared" si="4"/>
        <v>86746142</v>
      </c>
      <c r="G43" s="41">
        <f t="shared" si="4"/>
        <v>109143962</v>
      </c>
      <c r="H43" s="42">
        <f t="shared" si="4"/>
        <v>109143962</v>
      </c>
      <c r="I43" s="43">
        <f t="shared" si="4"/>
        <v>135496554</v>
      </c>
      <c r="J43" s="45">
        <f t="shared" si="4"/>
        <v>106643762</v>
      </c>
      <c r="K43" s="41">
        <f t="shared" si="4"/>
        <v>104143562</v>
      </c>
      <c r="L43" s="42">
        <f t="shared" si="4"/>
        <v>101643362</v>
      </c>
    </row>
    <row r="44" spans="1:12" x14ac:dyDescent="0.25">
      <c r="A44" s="33" t="s">
        <v>61</v>
      </c>
      <c r="B44" s="34" t="s">
        <v>19</v>
      </c>
      <c r="C44" s="35">
        <f>+C37+C43</f>
        <v>543687102</v>
      </c>
      <c r="D44" s="35">
        <f t="shared" ref="D44:L44" si="5">+D37+D43</f>
        <v>571997281</v>
      </c>
      <c r="E44" s="36">
        <f t="shared" si="5"/>
        <v>628444923</v>
      </c>
      <c r="F44" s="37">
        <f t="shared" si="5"/>
        <v>542074137</v>
      </c>
      <c r="G44" s="35">
        <f t="shared" si="5"/>
        <v>626444725</v>
      </c>
      <c r="H44" s="36">
        <f t="shared" si="5"/>
        <v>626444725</v>
      </c>
      <c r="I44" s="38">
        <f t="shared" si="5"/>
        <v>727307186</v>
      </c>
      <c r="J44" s="39">
        <f t="shared" si="5"/>
        <v>623944525</v>
      </c>
      <c r="K44" s="35">
        <f t="shared" si="5"/>
        <v>621444325</v>
      </c>
      <c r="L44" s="36">
        <f t="shared" si="5"/>
        <v>618944125</v>
      </c>
    </row>
    <row r="45" spans="1:12" x14ac:dyDescent="0.25">
      <c r="A45" s="47" t="s">
        <v>62</v>
      </c>
      <c r="B45" s="48" t="s">
        <v>63</v>
      </c>
      <c r="C45" s="49">
        <f>+C26-C44</f>
        <v>1079687852</v>
      </c>
      <c r="D45" s="49">
        <f t="shared" ref="D45:L45" si="6">+D26-D44</f>
        <v>1170535903</v>
      </c>
      <c r="E45" s="50">
        <f t="shared" si="6"/>
        <v>1296722659</v>
      </c>
      <c r="F45" s="51">
        <f t="shared" si="6"/>
        <v>1184185381</v>
      </c>
      <c r="G45" s="49">
        <f t="shared" si="6"/>
        <v>1366802279</v>
      </c>
      <c r="H45" s="50">
        <f t="shared" si="6"/>
        <v>1366802279</v>
      </c>
      <c r="I45" s="52">
        <f t="shared" si="6"/>
        <v>1155451236</v>
      </c>
      <c r="J45" s="53">
        <f t="shared" si="6"/>
        <v>843429143</v>
      </c>
      <c r="K45" s="49">
        <f t="shared" si="6"/>
        <v>945607625</v>
      </c>
      <c r="L45" s="50">
        <f t="shared" si="6"/>
        <v>1047029406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360271641</v>
      </c>
      <c r="D47" s="23">
        <v>409611781</v>
      </c>
      <c r="E47" s="24">
        <v>445882236</v>
      </c>
      <c r="F47" s="25">
        <v>592299710</v>
      </c>
      <c r="G47" s="23">
        <v>573291890</v>
      </c>
      <c r="H47" s="24">
        <v>573291890</v>
      </c>
      <c r="I47" s="26">
        <v>631166877</v>
      </c>
      <c r="J47" s="27">
        <v>783384582</v>
      </c>
      <c r="K47" s="23">
        <v>999493414</v>
      </c>
      <c r="L47" s="24">
        <v>1235228983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360271641</v>
      </c>
      <c r="D50" s="56">
        <f t="shared" ref="D50:L50" si="7">SUM(D47:D49)</f>
        <v>409611781</v>
      </c>
      <c r="E50" s="57">
        <f t="shared" si="7"/>
        <v>445882236</v>
      </c>
      <c r="F50" s="58">
        <f t="shared" si="7"/>
        <v>592299710</v>
      </c>
      <c r="G50" s="56">
        <f t="shared" si="7"/>
        <v>573291890</v>
      </c>
      <c r="H50" s="57">
        <f t="shared" si="7"/>
        <v>573291890</v>
      </c>
      <c r="I50" s="59">
        <f t="shared" si="7"/>
        <v>631166877</v>
      </c>
      <c r="J50" s="60">
        <f t="shared" si="7"/>
        <v>783384582</v>
      </c>
      <c r="K50" s="56">
        <f t="shared" si="7"/>
        <v>999493414</v>
      </c>
      <c r="L50" s="57">
        <f t="shared" si="7"/>
        <v>1235228983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60</v>
      </c>
      <c r="D6" s="23">
        <v>60</v>
      </c>
      <c r="E6" s="24">
        <v>60</v>
      </c>
      <c r="F6" s="25">
        <v>62613200</v>
      </c>
      <c r="G6" s="23">
        <v>62613260</v>
      </c>
      <c r="H6" s="24">
        <v>62613260</v>
      </c>
      <c r="I6" s="26">
        <v>60</v>
      </c>
      <c r="J6" s="27">
        <v>-267710320</v>
      </c>
      <c r="K6" s="23">
        <v>-289989220</v>
      </c>
      <c r="L6" s="24">
        <v>-316940070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-87744350</v>
      </c>
      <c r="G7" s="23">
        <v>-125371450</v>
      </c>
      <c r="H7" s="24">
        <v>-125371450</v>
      </c>
      <c r="I7" s="26">
        <v>0</v>
      </c>
      <c r="J7" s="27">
        <v>-102328190</v>
      </c>
      <c r="K7" s="23">
        <v>-108979520</v>
      </c>
      <c r="L7" s="24">
        <v>-116608090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-28223550</v>
      </c>
      <c r="G10" s="23">
        <v>-28223555</v>
      </c>
      <c r="H10" s="24">
        <v>-28223555</v>
      </c>
      <c r="I10" s="26">
        <v>0</v>
      </c>
      <c r="J10" s="27">
        <v>-23398500</v>
      </c>
      <c r="K10" s="23">
        <v>-24276990</v>
      </c>
      <c r="L10" s="24">
        <v>-25250730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12575220</v>
      </c>
      <c r="G11" s="30">
        <v>36785060</v>
      </c>
      <c r="H11" s="31">
        <v>36785060</v>
      </c>
      <c r="I11" s="26">
        <v>165890666</v>
      </c>
      <c r="J11" s="32">
        <v>142256460</v>
      </c>
      <c r="K11" s="30">
        <v>147946720</v>
      </c>
      <c r="L11" s="31">
        <v>153864590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60</v>
      </c>
      <c r="D13" s="35">
        <f t="shared" ref="D13:L13" si="0">SUM(D6:D12)</f>
        <v>60</v>
      </c>
      <c r="E13" s="36">
        <f t="shared" si="0"/>
        <v>60</v>
      </c>
      <c r="F13" s="37">
        <f t="shared" si="0"/>
        <v>-40779480</v>
      </c>
      <c r="G13" s="35">
        <f t="shared" si="0"/>
        <v>-54196685</v>
      </c>
      <c r="H13" s="36">
        <f t="shared" si="0"/>
        <v>-54196685</v>
      </c>
      <c r="I13" s="38">
        <f t="shared" si="0"/>
        <v>165890726</v>
      </c>
      <c r="J13" s="39">
        <f t="shared" si="0"/>
        <v>-251180550</v>
      </c>
      <c r="K13" s="35">
        <f t="shared" si="0"/>
        <v>-275299010</v>
      </c>
      <c r="L13" s="36">
        <f t="shared" si="0"/>
        <v>-304934300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334583191</v>
      </c>
      <c r="D17" s="23">
        <v>313124251</v>
      </c>
      <c r="E17" s="24">
        <v>403701793</v>
      </c>
      <c r="F17" s="29">
        <v>37162390</v>
      </c>
      <c r="G17" s="30">
        <v>459422100</v>
      </c>
      <c r="H17" s="31">
        <v>459422100</v>
      </c>
      <c r="I17" s="26">
        <v>506532189</v>
      </c>
      <c r="J17" s="32">
        <v>478358990</v>
      </c>
      <c r="K17" s="30">
        <v>516277680</v>
      </c>
      <c r="L17" s="31">
        <v>514248800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334583191</v>
      </c>
      <c r="D25" s="41">
        <f t="shared" ref="D25:L25" si="1">SUM(D15:D24)</f>
        <v>313124251</v>
      </c>
      <c r="E25" s="42">
        <f t="shared" si="1"/>
        <v>403701793</v>
      </c>
      <c r="F25" s="43">
        <f t="shared" si="1"/>
        <v>37162390</v>
      </c>
      <c r="G25" s="41">
        <f t="shared" si="1"/>
        <v>459422100</v>
      </c>
      <c r="H25" s="42">
        <f t="shared" si="1"/>
        <v>459422100</v>
      </c>
      <c r="I25" s="44">
        <f t="shared" si="1"/>
        <v>506532189</v>
      </c>
      <c r="J25" s="45">
        <f t="shared" si="1"/>
        <v>478358990</v>
      </c>
      <c r="K25" s="41">
        <f t="shared" si="1"/>
        <v>516277680</v>
      </c>
      <c r="L25" s="42">
        <f t="shared" si="1"/>
        <v>514248800</v>
      </c>
    </row>
    <row r="26" spans="1:12" x14ac:dyDescent="0.25">
      <c r="A26" s="33" t="s">
        <v>42</v>
      </c>
      <c r="B26" s="34" t="s">
        <v>19</v>
      </c>
      <c r="C26" s="35">
        <f>+C13+C25</f>
        <v>334583251</v>
      </c>
      <c r="D26" s="35">
        <f t="shared" ref="D26:L26" si="2">+D13+D25</f>
        <v>313124311</v>
      </c>
      <c r="E26" s="36">
        <f t="shared" si="2"/>
        <v>403701853</v>
      </c>
      <c r="F26" s="37">
        <f t="shared" si="2"/>
        <v>-3617090</v>
      </c>
      <c r="G26" s="35">
        <f t="shared" si="2"/>
        <v>405225415</v>
      </c>
      <c r="H26" s="36">
        <f t="shared" si="2"/>
        <v>405225415</v>
      </c>
      <c r="I26" s="38">
        <f t="shared" si="2"/>
        <v>672422915</v>
      </c>
      <c r="J26" s="39">
        <f t="shared" si="2"/>
        <v>227178440</v>
      </c>
      <c r="K26" s="35">
        <f t="shared" si="2"/>
        <v>240978670</v>
      </c>
      <c r="L26" s="36">
        <f t="shared" si="2"/>
        <v>209314500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64686</v>
      </c>
      <c r="D32" s="23">
        <v>64686</v>
      </c>
      <c r="E32" s="24">
        <v>-225735</v>
      </c>
      <c r="F32" s="25">
        <v>44856590</v>
      </c>
      <c r="G32" s="23">
        <v>-225740</v>
      </c>
      <c r="H32" s="24">
        <v>-225740</v>
      </c>
      <c r="I32" s="26">
        <v>-193542</v>
      </c>
      <c r="J32" s="27">
        <v>-234770</v>
      </c>
      <c r="K32" s="23">
        <v>-244160</v>
      </c>
      <c r="L32" s="24">
        <v>-253930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6738820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64686</v>
      </c>
      <c r="D37" s="35">
        <f t="shared" ref="D37:L37" si="3">SUM(D29:D36)</f>
        <v>64686</v>
      </c>
      <c r="E37" s="36">
        <f t="shared" si="3"/>
        <v>-225735</v>
      </c>
      <c r="F37" s="37">
        <f t="shared" si="3"/>
        <v>51595410</v>
      </c>
      <c r="G37" s="35">
        <f t="shared" si="3"/>
        <v>-225740</v>
      </c>
      <c r="H37" s="36">
        <f t="shared" si="3"/>
        <v>-225740</v>
      </c>
      <c r="I37" s="38">
        <f t="shared" si="3"/>
        <v>-193542</v>
      </c>
      <c r="J37" s="39">
        <f t="shared" si="3"/>
        <v>-234770</v>
      </c>
      <c r="K37" s="35">
        <f t="shared" si="3"/>
        <v>-244160</v>
      </c>
      <c r="L37" s="36">
        <f t="shared" si="3"/>
        <v>-253930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483341175</v>
      </c>
      <c r="D40" s="23">
        <v>461882233</v>
      </c>
      <c r="E40" s="24">
        <v>533956747</v>
      </c>
      <c r="F40" s="25">
        <v>0</v>
      </c>
      <c r="G40" s="23">
        <v>0</v>
      </c>
      <c r="H40" s="24">
        <v>0</v>
      </c>
      <c r="I40" s="26">
        <v>600685606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533956750</v>
      </c>
      <c r="H42" s="24">
        <v>533956750</v>
      </c>
      <c r="I42" s="26">
        <v>0</v>
      </c>
      <c r="J42" s="27">
        <v>555315020</v>
      </c>
      <c r="K42" s="23">
        <v>577527620</v>
      </c>
      <c r="L42" s="24">
        <v>600628720</v>
      </c>
    </row>
    <row r="43" spans="1:12" x14ac:dyDescent="0.25">
      <c r="A43" s="33" t="s">
        <v>60</v>
      </c>
      <c r="B43" s="40" t="s">
        <v>19</v>
      </c>
      <c r="C43" s="35">
        <f>SUM(C39:C42)</f>
        <v>483341175</v>
      </c>
      <c r="D43" s="41">
        <f t="shared" ref="D43:L43" si="4">SUM(D39:D42)</f>
        <v>461882233</v>
      </c>
      <c r="E43" s="42">
        <f t="shared" si="4"/>
        <v>533956747</v>
      </c>
      <c r="F43" s="43">
        <f t="shared" si="4"/>
        <v>0</v>
      </c>
      <c r="G43" s="41">
        <f t="shared" si="4"/>
        <v>533956750</v>
      </c>
      <c r="H43" s="42">
        <f t="shared" si="4"/>
        <v>533956750</v>
      </c>
      <c r="I43" s="43">
        <f t="shared" si="4"/>
        <v>600685606</v>
      </c>
      <c r="J43" s="45">
        <f t="shared" si="4"/>
        <v>555315020</v>
      </c>
      <c r="K43" s="41">
        <f t="shared" si="4"/>
        <v>577527620</v>
      </c>
      <c r="L43" s="42">
        <f t="shared" si="4"/>
        <v>600628720</v>
      </c>
    </row>
    <row r="44" spans="1:12" x14ac:dyDescent="0.25">
      <c r="A44" s="33" t="s">
        <v>61</v>
      </c>
      <c r="B44" s="34" t="s">
        <v>19</v>
      </c>
      <c r="C44" s="35">
        <f>+C37+C43</f>
        <v>483405861</v>
      </c>
      <c r="D44" s="35">
        <f t="shared" ref="D44:L44" si="5">+D37+D43</f>
        <v>461946919</v>
      </c>
      <c r="E44" s="36">
        <f t="shared" si="5"/>
        <v>533731012</v>
      </c>
      <c r="F44" s="37">
        <f t="shared" si="5"/>
        <v>51595410</v>
      </c>
      <c r="G44" s="35">
        <f t="shared" si="5"/>
        <v>533731010</v>
      </c>
      <c r="H44" s="36">
        <f t="shared" si="5"/>
        <v>533731010</v>
      </c>
      <c r="I44" s="38">
        <f t="shared" si="5"/>
        <v>600492064</v>
      </c>
      <c r="J44" s="39">
        <f t="shared" si="5"/>
        <v>555080250</v>
      </c>
      <c r="K44" s="35">
        <f t="shared" si="5"/>
        <v>577283460</v>
      </c>
      <c r="L44" s="36">
        <f t="shared" si="5"/>
        <v>600374790</v>
      </c>
    </row>
    <row r="45" spans="1:12" x14ac:dyDescent="0.25">
      <c r="A45" s="47" t="s">
        <v>62</v>
      </c>
      <c r="B45" s="48" t="s">
        <v>63</v>
      </c>
      <c r="C45" s="49">
        <f>+C26-C44</f>
        <v>-148822610</v>
      </c>
      <c r="D45" s="49">
        <f t="shared" ref="D45:L45" si="6">+D26-D44</f>
        <v>-148822608</v>
      </c>
      <c r="E45" s="50">
        <f t="shared" si="6"/>
        <v>-130029159</v>
      </c>
      <c r="F45" s="51">
        <f t="shared" si="6"/>
        <v>-55212500</v>
      </c>
      <c r="G45" s="49">
        <f t="shared" si="6"/>
        <v>-128505595</v>
      </c>
      <c r="H45" s="50">
        <f t="shared" si="6"/>
        <v>-128505595</v>
      </c>
      <c r="I45" s="52">
        <f t="shared" si="6"/>
        <v>71930851</v>
      </c>
      <c r="J45" s="53">
        <f t="shared" si="6"/>
        <v>-327901810</v>
      </c>
      <c r="K45" s="49">
        <f t="shared" si="6"/>
        <v>-336304790</v>
      </c>
      <c r="L45" s="50">
        <f t="shared" si="6"/>
        <v>-391060290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769</v>
      </c>
      <c r="D47" s="23">
        <v>770356</v>
      </c>
      <c r="E47" s="24">
        <v>353122</v>
      </c>
      <c r="F47" s="25">
        <v>0</v>
      </c>
      <c r="G47" s="23">
        <v>0</v>
      </c>
      <c r="H47" s="24">
        <v>0</v>
      </c>
      <c r="I47" s="26">
        <v>342741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769</v>
      </c>
      <c r="D50" s="56">
        <f t="shared" ref="D50:L50" si="7">SUM(D47:D49)</f>
        <v>770356</v>
      </c>
      <c r="E50" s="57">
        <f t="shared" si="7"/>
        <v>353122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342741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63856734</v>
      </c>
      <c r="D7" s="23">
        <v>80934319</v>
      </c>
      <c r="E7" s="24">
        <v>92364004</v>
      </c>
      <c r="F7" s="25">
        <v>92997119</v>
      </c>
      <c r="G7" s="23">
        <v>92997119</v>
      </c>
      <c r="H7" s="24">
        <v>92997119</v>
      </c>
      <c r="I7" s="26">
        <v>95209243</v>
      </c>
      <c r="J7" s="27">
        <v>64357823</v>
      </c>
      <c r="K7" s="23">
        <v>-16446812</v>
      </c>
      <c r="L7" s="24">
        <v>-116440009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63856734</v>
      </c>
      <c r="D13" s="35">
        <f t="shared" ref="D13:L13" si="0">SUM(D6:D12)</f>
        <v>80934319</v>
      </c>
      <c r="E13" s="36">
        <f t="shared" si="0"/>
        <v>92364004</v>
      </c>
      <c r="F13" s="37">
        <f t="shared" si="0"/>
        <v>92997119</v>
      </c>
      <c r="G13" s="35">
        <f t="shared" si="0"/>
        <v>92997119</v>
      </c>
      <c r="H13" s="36">
        <f t="shared" si="0"/>
        <v>92997119</v>
      </c>
      <c r="I13" s="38">
        <f t="shared" si="0"/>
        <v>95209243</v>
      </c>
      <c r="J13" s="39">
        <f t="shared" si="0"/>
        <v>64357823</v>
      </c>
      <c r="K13" s="35">
        <f t="shared" si="0"/>
        <v>-16446812</v>
      </c>
      <c r="L13" s="36">
        <f t="shared" si="0"/>
        <v>-116440009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1</v>
      </c>
      <c r="F17" s="29">
        <v>48672351</v>
      </c>
      <c r="G17" s="30">
        <v>19630064</v>
      </c>
      <c r="H17" s="31">
        <v>19630064</v>
      </c>
      <c r="I17" s="26">
        <v>1</v>
      </c>
      <c r="J17" s="32">
        <v>21576000</v>
      </c>
      <c r="K17" s="30">
        <v>48671878</v>
      </c>
      <c r="L17" s="31">
        <v>75231044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1</v>
      </c>
      <c r="F25" s="43">
        <f t="shared" si="1"/>
        <v>48672351</v>
      </c>
      <c r="G25" s="41">
        <f t="shared" si="1"/>
        <v>19630064</v>
      </c>
      <c r="H25" s="42">
        <f t="shared" si="1"/>
        <v>19630064</v>
      </c>
      <c r="I25" s="44">
        <f t="shared" si="1"/>
        <v>1</v>
      </c>
      <c r="J25" s="45">
        <f t="shared" si="1"/>
        <v>21576000</v>
      </c>
      <c r="K25" s="41">
        <f t="shared" si="1"/>
        <v>48671878</v>
      </c>
      <c r="L25" s="42">
        <f t="shared" si="1"/>
        <v>75231044</v>
      </c>
    </row>
    <row r="26" spans="1:12" x14ac:dyDescent="0.25">
      <c r="A26" s="33" t="s">
        <v>42</v>
      </c>
      <c r="B26" s="34" t="s">
        <v>19</v>
      </c>
      <c r="C26" s="35">
        <f>+C13+C25</f>
        <v>63856734</v>
      </c>
      <c r="D26" s="35">
        <f t="shared" ref="D26:L26" si="2">+D13+D25</f>
        <v>80934319</v>
      </c>
      <c r="E26" s="36">
        <f t="shared" si="2"/>
        <v>92364005</v>
      </c>
      <c r="F26" s="37">
        <f t="shared" si="2"/>
        <v>141669470</v>
      </c>
      <c r="G26" s="35">
        <f t="shared" si="2"/>
        <v>112627183</v>
      </c>
      <c r="H26" s="36">
        <f t="shared" si="2"/>
        <v>112627183</v>
      </c>
      <c r="I26" s="38">
        <f t="shared" si="2"/>
        <v>95209244</v>
      </c>
      <c r="J26" s="39">
        <f t="shared" si="2"/>
        <v>85933823</v>
      </c>
      <c r="K26" s="35">
        <f t="shared" si="2"/>
        <v>32225066</v>
      </c>
      <c r="L26" s="36">
        <f t="shared" si="2"/>
        <v>-41208965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63856734</v>
      </c>
      <c r="D45" s="49">
        <f t="shared" ref="D45:L45" si="6">+D26-D44</f>
        <v>80934319</v>
      </c>
      <c r="E45" s="50">
        <f t="shared" si="6"/>
        <v>92364005</v>
      </c>
      <c r="F45" s="51">
        <f t="shared" si="6"/>
        <v>141669470</v>
      </c>
      <c r="G45" s="49">
        <f t="shared" si="6"/>
        <v>112627183</v>
      </c>
      <c r="H45" s="50">
        <f t="shared" si="6"/>
        <v>112627183</v>
      </c>
      <c r="I45" s="52">
        <f t="shared" si="6"/>
        <v>95209244</v>
      </c>
      <c r="J45" s="53">
        <f t="shared" si="6"/>
        <v>85933823</v>
      </c>
      <c r="K45" s="49">
        <f t="shared" si="6"/>
        <v>32225066</v>
      </c>
      <c r="L45" s="50">
        <f t="shared" si="6"/>
        <v>-41208965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-538249917</v>
      </c>
      <c r="D47" s="23">
        <v>-344938738</v>
      </c>
      <c r="E47" s="24">
        <v>-144552326</v>
      </c>
      <c r="F47" s="25">
        <v>-1049622</v>
      </c>
      <c r="G47" s="23">
        <v>-1049622</v>
      </c>
      <c r="H47" s="24">
        <v>-1049622</v>
      </c>
      <c r="I47" s="26">
        <v>-18877489</v>
      </c>
      <c r="J47" s="27">
        <v>-105080</v>
      </c>
      <c r="K47" s="23">
        <v>-110597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-538249917</v>
      </c>
      <c r="D50" s="56">
        <f t="shared" ref="D50:L50" si="7">SUM(D47:D49)</f>
        <v>-344938738</v>
      </c>
      <c r="E50" s="57">
        <f t="shared" si="7"/>
        <v>-144552326</v>
      </c>
      <c r="F50" s="58">
        <f t="shared" si="7"/>
        <v>-1049622</v>
      </c>
      <c r="G50" s="56">
        <f t="shared" si="7"/>
        <v>-1049622</v>
      </c>
      <c r="H50" s="57">
        <f t="shared" si="7"/>
        <v>-1049622</v>
      </c>
      <c r="I50" s="59">
        <f t="shared" si="7"/>
        <v>-18877489</v>
      </c>
      <c r="J50" s="60">
        <f t="shared" si="7"/>
        <v>-105080</v>
      </c>
      <c r="K50" s="56">
        <f t="shared" si="7"/>
        <v>-110597</v>
      </c>
      <c r="L50" s="57">
        <f t="shared" si="7"/>
        <v>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511528476</v>
      </c>
      <c r="D7" s="23">
        <v>140986301</v>
      </c>
      <c r="E7" s="24">
        <v>452168040</v>
      </c>
      <c r="F7" s="25">
        <v>480232785</v>
      </c>
      <c r="G7" s="23">
        <v>158567960</v>
      </c>
      <c r="H7" s="24">
        <v>158567960</v>
      </c>
      <c r="I7" s="26">
        <v>502937801</v>
      </c>
      <c r="J7" s="27">
        <v>-354702439</v>
      </c>
      <c r="K7" s="23">
        <v>-920740146</v>
      </c>
      <c r="L7" s="24">
        <v>-1486777853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5893830</v>
      </c>
      <c r="D11" s="23">
        <v>5893830</v>
      </c>
      <c r="E11" s="24">
        <v>5893830</v>
      </c>
      <c r="F11" s="29">
        <v>5893830</v>
      </c>
      <c r="G11" s="30">
        <v>5893830</v>
      </c>
      <c r="H11" s="31">
        <v>5893830</v>
      </c>
      <c r="I11" s="26">
        <v>0</v>
      </c>
      <c r="J11" s="32">
        <v>5893830</v>
      </c>
      <c r="K11" s="30">
        <v>5893830</v>
      </c>
      <c r="L11" s="31">
        <v>5893830</v>
      </c>
    </row>
    <row r="12" spans="1:12" x14ac:dyDescent="0.25">
      <c r="A12" s="28" t="s">
        <v>28</v>
      </c>
      <c r="B12" s="22" t="s">
        <v>19</v>
      </c>
      <c r="C12" s="23">
        <v>40011531</v>
      </c>
      <c r="D12" s="23">
        <v>39291691</v>
      </c>
      <c r="E12" s="24">
        <v>44218451</v>
      </c>
      <c r="F12" s="25">
        <v>36412100</v>
      </c>
      <c r="G12" s="23">
        <v>42704919</v>
      </c>
      <c r="H12" s="24">
        <v>42704919</v>
      </c>
      <c r="I12" s="26">
        <v>31702736</v>
      </c>
      <c r="J12" s="27">
        <v>41033478</v>
      </c>
      <c r="K12" s="23">
        <v>41033478</v>
      </c>
      <c r="L12" s="24">
        <v>41033478</v>
      </c>
    </row>
    <row r="13" spans="1:12" x14ac:dyDescent="0.25">
      <c r="A13" s="33" t="s">
        <v>29</v>
      </c>
      <c r="B13" s="34" t="s">
        <v>19</v>
      </c>
      <c r="C13" s="35">
        <f>SUM(C6:C12)</f>
        <v>557433837</v>
      </c>
      <c r="D13" s="35">
        <f t="shared" ref="D13:L13" si="0">SUM(D6:D12)</f>
        <v>186171822</v>
      </c>
      <c r="E13" s="36">
        <f t="shared" si="0"/>
        <v>502280321</v>
      </c>
      <c r="F13" s="37">
        <f t="shared" si="0"/>
        <v>522538715</v>
      </c>
      <c r="G13" s="35">
        <f t="shared" si="0"/>
        <v>207166709</v>
      </c>
      <c r="H13" s="36">
        <f t="shared" si="0"/>
        <v>207166709</v>
      </c>
      <c r="I13" s="38">
        <f t="shared" si="0"/>
        <v>534640537</v>
      </c>
      <c r="J13" s="39">
        <f t="shared" si="0"/>
        <v>-307775131</v>
      </c>
      <c r="K13" s="35">
        <f t="shared" si="0"/>
        <v>-873812838</v>
      </c>
      <c r="L13" s="36">
        <f t="shared" si="0"/>
        <v>-1439850545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532188197</v>
      </c>
      <c r="D17" s="23">
        <v>621426683</v>
      </c>
      <c r="E17" s="24">
        <v>2192482455</v>
      </c>
      <c r="F17" s="29">
        <v>760428724</v>
      </c>
      <c r="G17" s="30">
        <v>2276982454</v>
      </c>
      <c r="H17" s="31">
        <v>2276982454</v>
      </c>
      <c r="I17" s="26">
        <v>2338371517</v>
      </c>
      <c r="J17" s="32">
        <v>2475282454</v>
      </c>
      <c r="K17" s="30">
        <v>2708082454</v>
      </c>
      <c r="L17" s="31">
        <v>2921882454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532188197</v>
      </c>
      <c r="D25" s="41">
        <f t="shared" ref="D25:L25" si="1">SUM(D15:D24)</f>
        <v>621426683</v>
      </c>
      <c r="E25" s="42">
        <f t="shared" si="1"/>
        <v>2192482455</v>
      </c>
      <c r="F25" s="43">
        <f t="shared" si="1"/>
        <v>760428724</v>
      </c>
      <c r="G25" s="41">
        <f t="shared" si="1"/>
        <v>2276982454</v>
      </c>
      <c r="H25" s="42">
        <f t="shared" si="1"/>
        <v>2276982454</v>
      </c>
      <c r="I25" s="44">
        <f t="shared" si="1"/>
        <v>2338371517</v>
      </c>
      <c r="J25" s="45">
        <f t="shared" si="1"/>
        <v>2475282454</v>
      </c>
      <c r="K25" s="41">
        <f t="shared" si="1"/>
        <v>2708082454</v>
      </c>
      <c r="L25" s="42">
        <f t="shared" si="1"/>
        <v>2921882454</v>
      </c>
    </row>
    <row r="26" spans="1:12" x14ac:dyDescent="0.25">
      <c r="A26" s="33" t="s">
        <v>42</v>
      </c>
      <c r="B26" s="34" t="s">
        <v>19</v>
      </c>
      <c r="C26" s="35">
        <f>+C13+C25</f>
        <v>1089622034</v>
      </c>
      <c r="D26" s="35">
        <f t="shared" ref="D26:L26" si="2">+D13+D25</f>
        <v>807598505</v>
      </c>
      <c r="E26" s="36">
        <f t="shared" si="2"/>
        <v>2694762776</v>
      </c>
      <c r="F26" s="37">
        <f t="shared" si="2"/>
        <v>1282967439</v>
      </c>
      <c r="G26" s="35">
        <f t="shared" si="2"/>
        <v>2484149163</v>
      </c>
      <c r="H26" s="36">
        <f t="shared" si="2"/>
        <v>2484149163</v>
      </c>
      <c r="I26" s="38">
        <f t="shared" si="2"/>
        <v>2873012054</v>
      </c>
      <c r="J26" s="39">
        <f t="shared" si="2"/>
        <v>2167507323</v>
      </c>
      <c r="K26" s="35">
        <f t="shared" si="2"/>
        <v>1834269616</v>
      </c>
      <c r="L26" s="36">
        <f t="shared" si="2"/>
        <v>1482031909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468753705</v>
      </c>
      <c r="D34" s="23">
        <v>578890256</v>
      </c>
      <c r="E34" s="24">
        <v>517694037</v>
      </c>
      <c r="F34" s="25">
        <v>0</v>
      </c>
      <c r="G34" s="23">
        <v>0</v>
      </c>
      <c r="H34" s="24">
        <v>0</v>
      </c>
      <c r="I34" s="26">
        <v>491821985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-11623238</v>
      </c>
      <c r="F35" s="25">
        <v>0</v>
      </c>
      <c r="G35" s="23">
        <v>-11623238</v>
      </c>
      <c r="H35" s="24">
        <v>-11623238</v>
      </c>
      <c r="I35" s="26">
        <v>-27990</v>
      </c>
      <c r="J35" s="27">
        <v>-11623238</v>
      </c>
      <c r="K35" s="23">
        <v>-11623238</v>
      </c>
      <c r="L35" s="24">
        <v>-11623238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468753705</v>
      </c>
      <c r="D37" s="35">
        <f t="shared" ref="D37:L37" si="3">SUM(D29:D36)</f>
        <v>578890256</v>
      </c>
      <c r="E37" s="36">
        <f t="shared" si="3"/>
        <v>506070799</v>
      </c>
      <c r="F37" s="37">
        <f t="shared" si="3"/>
        <v>0</v>
      </c>
      <c r="G37" s="35">
        <f t="shared" si="3"/>
        <v>-11623238</v>
      </c>
      <c r="H37" s="36">
        <f t="shared" si="3"/>
        <v>-11623238</v>
      </c>
      <c r="I37" s="38">
        <f t="shared" si="3"/>
        <v>491793995</v>
      </c>
      <c r="J37" s="39">
        <f t="shared" si="3"/>
        <v>-11623238</v>
      </c>
      <c r="K37" s="35">
        <f t="shared" si="3"/>
        <v>-11623238</v>
      </c>
      <c r="L37" s="36">
        <f t="shared" si="3"/>
        <v>-11623238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620155432</v>
      </c>
      <c r="G40" s="23">
        <v>689984749</v>
      </c>
      <c r="H40" s="24">
        <v>689984749</v>
      </c>
      <c r="I40" s="26">
        <v>0</v>
      </c>
      <c r="J40" s="27">
        <v>652596407</v>
      </c>
      <c r="K40" s="23">
        <v>516578265</v>
      </c>
      <c r="L40" s="24">
        <v>380560123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620155432</v>
      </c>
      <c r="G43" s="41">
        <f t="shared" si="4"/>
        <v>689984749</v>
      </c>
      <c r="H43" s="42">
        <f t="shared" si="4"/>
        <v>689984749</v>
      </c>
      <c r="I43" s="43">
        <f t="shared" si="4"/>
        <v>0</v>
      </c>
      <c r="J43" s="45">
        <f t="shared" si="4"/>
        <v>652596407</v>
      </c>
      <c r="K43" s="41">
        <f t="shared" si="4"/>
        <v>516578265</v>
      </c>
      <c r="L43" s="42">
        <f t="shared" si="4"/>
        <v>380560123</v>
      </c>
    </row>
    <row r="44" spans="1:12" x14ac:dyDescent="0.25">
      <c r="A44" s="33" t="s">
        <v>61</v>
      </c>
      <c r="B44" s="34" t="s">
        <v>19</v>
      </c>
      <c r="C44" s="35">
        <f>+C37+C43</f>
        <v>468753705</v>
      </c>
      <c r="D44" s="35">
        <f t="shared" ref="D44:L44" si="5">+D37+D43</f>
        <v>578890256</v>
      </c>
      <c r="E44" s="36">
        <f t="shared" si="5"/>
        <v>506070799</v>
      </c>
      <c r="F44" s="37">
        <f t="shared" si="5"/>
        <v>620155432</v>
      </c>
      <c r="G44" s="35">
        <f t="shared" si="5"/>
        <v>678361511</v>
      </c>
      <c r="H44" s="36">
        <f t="shared" si="5"/>
        <v>678361511</v>
      </c>
      <c r="I44" s="38">
        <f t="shared" si="5"/>
        <v>491793995</v>
      </c>
      <c r="J44" s="39">
        <f t="shared" si="5"/>
        <v>640973169</v>
      </c>
      <c r="K44" s="35">
        <f t="shared" si="5"/>
        <v>504955027</v>
      </c>
      <c r="L44" s="36">
        <f t="shared" si="5"/>
        <v>368936885</v>
      </c>
    </row>
    <row r="45" spans="1:12" x14ac:dyDescent="0.25">
      <c r="A45" s="47" t="s">
        <v>62</v>
      </c>
      <c r="B45" s="48" t="s">
        <v>63</v>
      </c>
      <c r="C45" s="49">
        <f>+C26-C44</f>
        <v>620868329</v>
      </c>
      <c r="D45" s="49">
        <f t="shared" ref="D45:L45" si="6">+D26-D44</f>
        <v>228708249</v>
      </c>
      <c r="E45" s="50">
        <f t="shared" si="6"/>
        <v>2188691977</v>
      </c>
      <c r="F45" s="51">
        <f t="shared" si="6"/>
        <v>662812007</v>
      </c>
      <c r="G45" s="49">
        <f t="shared" si="6"/>
        <v>1805787652</v>
      </c>
      <c r="H45" s="50">
        <f t="shared" si="6"/>
        <v>1805787652</v>
      </c>
      <c r="I45" s="52">
        <f t="shared" si="6"/>
        <v>2381218059</v>
      </c>
      <c r="J45" s="53">
        <f t="shared" si="6"/>
        <v>1526534154</v>
      </c>
      <c r="K45" s="49">
        <f t="shared" si="6"/>
        <v>1329314589</v>
      </c>
      <c r="L45" s="50">
        <f t="shared" si="6"/>
        <v>1113095024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4391111640</v>
      </c>
      <c r="D47" s="23">
        <v>4879961037</v>
      </c>
      <c r="E47" s="24">
        <v>5306339521</v>
      </c>
      <c r="F47" s="25">
        <v>5683852575</v>
      </c>
      <c r="G47" s="23">
        <v>5489151569</v>
      </c>
      <c r="H47" s="24">
        <v>5489151569</v>
      </c>
      <c r="I47" s="26">
        <v>5740327900</v>
      </c>
      <c r="J47" s="27">
        <v>5807160062</v>
      </c>
      <c r="K47" s="23">
        <v>6050356761</v>
      </c>
      <c r="L47" s="24">
        <v>6186613818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4391111640</v>
      </c>
      <c r="D50" s="56">
        <f t="shared" ref="D50:L50" si="7">SUM(D47:D49)</f>
        <v>4879961037</v>
      </c>
      <c r="E50" s="57">
        <f t="shared" si="7"/>
        <v>5306339521</v>
      </c>
      <c r="F50" s="58">
        <f t="shared" si="7"/>
        <v>5683852575</v>
      </c>
      <c r="G50" s="56">
        <f t="shared" si="7"/>
        <v>5489151569</v>
      </c>
      <c r="H50" s="57">
        <f t="shared" si="7"/>
        <v>5489151569</v>
      </c>
      <c r="I50" s="59">
        <f t="shared" si="7"/>
        <v>5740327900</v>
      </c>
      <c r="J50" s="60">
        <f t="shared" si="7"/>
        <v>5807160062</v>
      </c>
      <c r="K50" s="56">
        <f t="shared" si="7"/>
        <v>6050356761</v>
      </c>
      <c r="L50" s="57">
        <f t="shared" si="7"/>
        <v>6186613818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2295753000</v>
      </c>
      <c r="G6" s="23">
        <v>2421818999</v>
      </c>
      <c r="H6" s="24">
        <v>2421818999</v>
      </c>
      <c r="I6" s="26">
        <v>0</v>
      </c>
      <c r="J6" s="27">
        <v>2576866002</v>
      </c>
      <c r="K6" s="23">
        <v>2759753000</v>
      </c>
      <c r="L6" s="24">
        <v>2952864000</v>
      </c>
    </row>
    <row r="7" spans="1:12" x14ac:dyDescent="0.25">
      <c r="A7" s="28" t="s">
        <v>22</v>
      </c>
      <c r="B7" s="22" t="s">
        <v>9</v>
      </c>
      <c r="C7" s="23">
        <v>522</v>
      </c>
      <c r="D7" s="23">
        <v>0</v>
      </c>
      <c r="E7" s="24">
        <v>0</v>
      </c>
      <c r="F7" s="25">
        <v>1298600998</v>
      </c>
      <c r="G7" s="23">
        <v>1294727000</v>
      </c>
      <c r="H7" s="24">
        <v>1294727000</v>
      </c>
      <c r="I7" s="26">
        <v>0</v>
      </c>
      <c r="J7" s="27">
        <v>1294727001</v>
      </c>
      <c r="K7" s="23">
        <v>1294727000</v>
      </c>
      <c r="L7" s="24">
        <v>1294727000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522</v>
      </c>
      <c r="D13" s="35">
        <f t="shared" ref="D13:L13" si="0">SUM(D6:D12)</f>
        <v>0</v>
      </c>
      <c r="E13" s="36">
        <f t="shared" si="0"/>
        <v>0</v>
      </c>
      <c r="F13" s="37">
        <f t="shared" si="0"/>
        <v>3594353998</v>
      </c>
      <c r="G13" s="35">
        <f t="shared" si="0"/>
        <v>3716545999</v>
      </c>
      <c r="H13" s="36">
        <f t="shared" si="0"/>
        <v>3716545999</v>
      </c>
      <c r="I13" s="38">
        <f t="shared" si="0"/>
        <v>0</v>
      </c>
      <c r="J13" s="39">
        <f t="shared" si="0"/>
        <v>3871593003</v>
      </c>
      <c r="K13" s="35">
        <f t="shared" si="0"/>
        <v>4054480000</v>
      </c>
      <c r="L13" s="36">
        <f t="shared" si="0"/>
        <v>4247591000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191782335</v>
      </c>
      <c r="D17" s="23">
        <v>0</v>
      </c>
      <c r="E17" s="24">
        <v>0</v>
      </c>
      <c r="F17" s="29">
        <v>254994000</v>
      </c>
      <c r="G17" s="30">
        <v>227766000</v>
      </c>
      <c r="H17" s="31">
        <v>227766000</v>
      </c>
      <c r="I17" s="26">
        <v>0</v>
      </c>
      <c r="J17" s="32">
        <v>488645250</v>
      </c>
      <c r="K17" s="30">
        <v>411067000</v>
      </c>
      <c r="L17" s="31">
        <v>486390380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191782335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254994000</v>
      </c>
      <c r="G25" s="41">
        <f t="shared" si="1"/>
        <v>227766000</v>
      </c>
      <c r="H25" s="42">
        <f t="shared" si="1"/>
        <v>227766000</v>
      </c>
      <c r="I25" s="44">
        <f t="shared" si="1"/>
        <v>0</v>
      </c>
      <c r="J25" s="45">
        <f t="shared" si="1"/>
        <v>488645250</v>
      </c>
      <c r="K25" s="41">
        <f t="shared" si="1"/>
        <v>411067000</v>
      </c>
      <c r="L25" s="42">
        <f t="shared" si="1"/>
        <v>486390380</v>
      </c>
    </row>
    <row r="26" spans="1:12" x14ac:dyDescent="0.25">
      <c r="A26" s="33" t="s">
        <v>42</v>
      </c>
      <c r="B26" s="34" t="s">
        <v>19</v>
      </c>
      <c r="C26" s="35">
        <f>+C13+C25</f>
        <v>191782857</v>
      </c>
      <c r="D26" s="35">
        <f t="shared" ref="D26:L26" si="2">+D13+D25</f>
        <v>0</v>
      </c>
      <c r="E26" s="36">
        <f t="shared" si="2"/>
        <v>0</v>
      </c>
      <c r="F26" s="37">
        <f t="shared" si="2"/>
        <v>3849347998</v>
      </c>
      <c r="G26" s="35">
        <f t="shared" si="2"/>
        <v>3944311999</v>
      </c>
      <c r="H26" s="36">
        <f t="shared" si="2"/>
        <v>3944311999</v>
      </c>
      <c r="I26" s="38">
        <f t="shared" si="2"/>
        <v>0</v>
      </c>
      <c r="J26" s="39">
        <f t="shared" si="2"/>
        <v>4360238253</v>
      </c>
      <c r="K26" s="35">
        <f t="shared" si="2"/>
        <v>4465547000</v>
      </c>
      <c r="L26" s="36">
        <f t="shared" si="2"/>
        <v>4733981380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254994000</v>
      </c>
      <c r="G32" s="23">
        <v>227766000</v>
      </c>
      <c r="H32" s="24">
        <v>227766000</v>
      </c>
      <c r="I32" s="26">
        <v>0</v>
      </c>
      <c r="J32" s="27">
        <v>488645250</v>
      </c>
      <c r="K32" s="23">
        <v>411067000</v>
      </c>
      <c r="L32" s="24">
        <v>486390380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254994000</v>
      </c>
      <c r="G37" s="35">
        <f t="shared" si="3"/>
        <v>227766000</v>
      </c>
      <c r="H37" s="36">
        <f t="shared" si="3"/>
        <v>227766000</v>
      </c>
      <c r="I37" s="38">
        <f t="shared" si="3"/>
        <v>0</v>
      </c>
      <c r="J37" s="39">
        <f t="shared" si="3"/>
        <v>488645250</v>
      </c>
      <c r="K37" s="35">
        <f t="shared" si="3"/>
        <v>411067000</v>
      </c>
      <c r="L37" s="36">
        <f t="shared" si="3"/>
        <v>486390380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200298168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200298168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200298168</v>
      </c>
      <c r="D44" s="35">
        <f t="shared" ref="D44:L44" si="5">+D37+D43</f>
        <v>0</v>
      </c>
      <c r="E44" s="36">
        <f t="shared" si="5"/>
        <v>0</v>
      </c>
      <c r="F44" s="37">
        <f t="shared" si="5"/>
        <v>254994000</v>
      </c>
      <c r="G44" s="35">
        <f t="shared" si="5"/>
        <v>227766000</v>
      </c>
      <c r="H44" s="36">
        <f t="shared" si="5"/>
        <v>227766000</v>
      </c>
      <c r="I44" s="38">
        <f t="shared" si="5"/>
        <v>0</v>
      </c>
      <c r="J44" s="39">
        <f t="shared" si="5"/>
        <v>488645250</v>
      </c>
      <c r="K44" s="35">
        <f t="shared" si="5"/>
        <v>411067000</v>
      </c>
      <c r="L44" s="36">
        <f t="shared" si="5"/>
        <v>486390380</v>
      </c>
    </row>
    <row r="45" spans="1:12" x14ac:dyDescent="0.25">
      <c r="A45" s="47" t="s">
        <v>62</v>
      </c>
      <c r="B45" s="48" t="s">
        <v>63</v>
      </c>
      <c r="C45" s="49">
        <f>+C26-C44</f>
        <v>-8515311</v>
      </c>
      <c r="D45" s="49">
        <f t="shared" ref="D45:L45" si="6">+D26-D44</f>
        <v>0</v>
      </c>
      <c r="E45" s="50">
        <f t="shared" si="6"/>
        <v>0</v>
      </c>
      <c r="F45" s="51">
        <f t="shared" si="6"/>
        <v>3594353998</v>
      </c>
      <c r="G45" s="49">
        <f t="shared" si="6"/>
        <v>3716545999</v>
      </c>
      <c r="H45" s="50">
        <f t="shared" si="6"/>
        <v>3716545999</v>
      </c>
      <c r="I45" s="52">
        <f t="shared" si="6"/>
        <v>0</v>
      </c>
      <c r="J45" s="53">
        <f t="shared" si="6"/>
        <v>3871593003</v>
      </c>
      <c r="K45" s="49">
        <f t="shared" si="6"/>
        <v>4054480000</v>
      </c>
      <c r="L45" s="50">
        <f t="shared" si="6"/>
        <v>4247591000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-13292983</v>
      </c>
      <c r="F6" s="25">
        <v>0</v>
      </c>
      <c r="G6" s="23">
        <v>949435053</v>
      </c>
      <c r="H6" s="24">
        <v>949435053</v>
      </c>
      <c r="I6" s="26">
        <v>-331531172</v>
      </c>
      <c r="J6" s="27">
        <v>1453456442</v>
      </c>
      <c r="K6" s="23">
        <v>1352646826</v>
      </c>
      <c r="L6" s="24">
        <v>1328742068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96293349</v>
      </c>
      <c r="F7" s="25">
        <v>0</v>
      </c>
      <c r="G7" s="23">
        <v>0</v>
      </c>
      <c r="H7" s="24">
        <v>0</v>
      </c>
      <c r="I7" s="26">
        <v>-237435303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89191554</v>
      </c>
      <c r="F11" s="29">
        <v>0</v>
      </c>
      <c r="G11" s="30">
        <v>0</v>
      </c>
      <c r="H11" s="31">
        <v>0</v>
      </c>
      <c r="I11" s="26">
        <v>3172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172191920</v>
      </c>
      <c r="F13" s="37">
        <f t="shared" si="0"/>
        <v>0</v>
      </c>
      <c r="G13" s="35">
        <f t="shared" si="0"/>
        <v>949435053</v>
      </c>
      <c r="H13" s="36">
        <f t="shared" si="0"/>
        <v>949435053</v>
      </c>
      <c r="I13" s="38">
        <f t="shared" si="0"/>
        <v>-568963303</v>
      </c>
      <c r="J13" s="39">
        <f t="shared" si="0"/>
        <v>1453456442</v>
      </c>
      <c r="K13" s="35">
        <f t="shared" si="0"/>
        <v>1352646826</v>
      </c>
      <c r="L13" s="36">
        <f t="shared" si="0"/>
        <v>1328742068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7000000</v>
      </c>
      <c r="G17" s="30">
        <v>13926333</v>
      </c>
      <c r="H17" s="31">
        <v>13926333</v>
      </c>
      <c r="I17" s="26">
        <v>6999568</v>
      </c>
      <c r="J17" s="32">
        <v>13504866</v>
      </c>
      <c r="K17" s="30">
        <v>128946335</v>
      </c>
      <c r="L17" s="31">
        <v>191857495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7000000</v>
      </c>
      <c r="G25" s="41">
        <f t="shared" si="1"/>
        <v>13926333</v>
      </c>
      <c r="H25" s="42">
        <f t="shared" si="1"/>
        <v>13926333</v>
      </c>
      <c r="I25" s="44">
        <f t="shared" si="1"/>
        <v>6999568</v>
      </c>
      <c r="J25" s="45">
        <f t="shared" si="1"/>
        <v>13504866</v>
      </c>
      <c r="K25" s="41">
        <f t="shared" si="1"/>
        <v>128946335</v>
      </c>
      <c r="L25" s="42">
        <f t="shared" si="1"/>
        <v>191857495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172191920</v>
      </c>
      <c r="F26" s="37">
        <f t="shared" si="2"/>
        <v>7000000</v>
      </c>
      <c r="G26" s="35">
        <f t="shared" si="2"/>
        <v>963361386</v>
      </c>
      <c r="H26" s="36">
        <f t="shared" si="2"/>
        <v>963361386</v>
      </c>
      <c r="I26" s="38">
        <f t="shared" si="2"/>
        <v>-561963735</v>
      </c>
      <c r="J26" s="39">
        <f t="shared" si="2"/>
        <v>1466961308</v>
      </c>
      <c r="K26" s="35">
        <f t="shared" si="2"/>
        <v>1481593161</v>
      </c>
      <c r="L26" s="36">
        <f t="shared" si="2"/>
        <v>1520599563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25059488</v>
      </c>
      <c r="F32" s="25">
        <v>0</v>
      </c>
      <c r="G32" s="23">
        <v>6999567</v>
      </c>
      <c r="H32" s="24">
        <v>6999567</v>
      </c>
      <c r="I32" s="26">
        <v>-60459687</v>
      </c>
      <c r="J32" s="27">
        <v>-94006200</v>
      </c>
      <c r="K32" s="23">
        <v>-106138786</v>
      </c>
      <c r="L32" s="24">
        <v>-107793283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-40912609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-20475418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-36328539</v>
      </c>
      <c r="F37" s="37">
        <f t="shared" si="3"/>
        <v>0</v>
      </c>
      <c r="G37" s="35">
        <f t="shared" si="3"/>
        <v>6999567</v>
      </c>
      <c r="H37" s="36">
        <f t="shared" si="3"/>
        <v>6999567</v>
      </c>
      <c r="I37" s="38">
        <f t="shared" si="3"/>
        <v>-60459687</v>
      </c>
      <c r="J37" s="39">
        <f t="shared" si="3"/>
        <v>-94006200</v>
      </c>
      <c r="K37" s="35">
        <f t="shared" si="3"/>
        <v>-106138786</v>
      </c>
      <c r="L37" s="36">
        <f t="shared" si="3"/>
        <v>-107793283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-36328539</v>
      </c>
      <c r="F44" s="37">
        <f t="shared" si="5"/>
        <v>0</v>
      </c>
      <c r="G44" s="35">
        <f t="shared" si="5"/>
        <v>6999567</v>
      </c>
      <c r="H44" s="36">
        <f t="shared" si="5"/>
        <v>6999567</v>
      </c>
      <c r="I44" s="38">
        <f t="shared" si="5"/>
        <v>-60459687</v>
      </c>
      <c r="J44" s="39">
        <f t="shared" si="5"/>
        <v>-94006200</v>
      </c>
      <c r="K44" s="35">
        <f t="shared" si="5"/>
        <v>-106138786</v>
      </c>
      <c r="L44" s="36">
        <f t="shared" si="5"/>
        <v>-107793283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208520459</v>
      </c>
      <c r="F45" s="51">
        <f t="shared" si="6"/>
        <v>7000000</v>
      </c>
      <c r="G45" s="49">
        <f t="shared" si="6"/>
        <v>956361819</v>
      </c>
      <c r="H45" s="50">
        <f t="shared" si="6"/>
        <v>956361819</v>
      </c>
      <c r="I45" s="52">
        <f t="shared" si="6"/>
        <v>-501504048</v>
      </c>
      <c r="J45" s="53">
        <f t="shared" si="6"/>
        <v>1560967508</v>
      </c>
      <c r="K45" s="49">
        <f t="shared" si="6"/>
        <v>1587731947</v>
      </c>
      <c r="L45" s="50">
        <f t="shared" si="6"/>
        <v>1628392846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28386920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28386920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-81367228</v>
      </c>
      <c r="D6" s="23">
        <v>89990088</v>
      </c>
      <c r="E6" s="24">
        <v>-2767465775</v>
      </c>
      <c r="F6" s="25">
        <v>0</v>
      </c>
      <c r="G6" s="23">
        <v>0</v>
      </c>
      <c r="H6" s="24">
        <v>0</v>
      </c>
      <c r="I6" s="26">
        <v>-3247060867</v>
      </c>
      <c r="J6" s="27">
        <v>-1989903300</v>
      </c>
      <c r="K6" s="23">
        <v>-1916174030</v>
      </c>
      <c r="L6" s="24">
        <v>-1864225740</v>
      </c>
    </row>
    <row r="7" spans="1:12" x14ac:dyDescent="0.25">
      <c r="A7" s="28" t="s">
        <v>22</v>
      </c>
      <c r="B7" s="22" t="s">
        <v>9</v>
      </c>
      <c r="C7" s="23">
        <v>11198100</v>
      </c>
      <c r="D7" s="23">
        <v>38888459</v>
      </c>
      <c r="E7" s="24">
        <v>175162963</v>
      </c>
      <c r="F7" s="25">
        <v>0</v>
      </c>
      <c r="G7" s="23">
        <v>0</v>
      </c>
      <c r="H7" s="24">
        <v>0</v>
      </c>
      <c r="I7" s="26">
        <v>197652321</v>
      </c>
      <c r="J7" s="27">
        <v>157702120</v>
      </c>
      <c r="K7" s="23">
        <v>126872280</v>
      </c>
      <c r="L7" s="24">
        <v>93295910</v>
      </c>
    </row>
    <row r="8" spans="1:12" x14ac:dyDescent="0.25">
      <c r="A8" s="28" t="s">
        <v>23</v>
      </c>
      <c r="B8" s="22" t="s">
        <v>9</v>
      </c>
      <c r="C8" s="23">
        <v>-792500</v>
      </c>
      <c r="D8" s="23">
        <v>526000</v>
      </c>
      <c r="E8" s="24">
        <v>622000</v>
      </c>
      <c r="F8" s="25">
        <v>0</v>
      </c>
      <c r="G8" s="23">
        <v>0</v>
      </c>
      <c r="H8" s="24">
        <v>0</v>
      </c>
      <c r="I8" s="26">
        <v>744000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-8831426</v>
      </c>
      <c r="D10" s="23">
        <v>-8723804</v>
      </c>
      <c r="E10" s="24">
        <v>15378304</v>
      </c>
      <c r="F10" s="25">
        <v>0</v>
      </c>
      <c r="G10" s="23">
        <v>0</v>
      </c>
      <c r="H10" s="24">
        <v>0</v>
      </c>
      <c r="I10" s="26">
        <v>13249346</v>
      </c>
      <c r="J10" s="27">
        <v>15319110</v>
      </c>
      <c r="K10" s="23">
        <v>15319110</v>
      </c>
      <c r="L10" s="24">
        <v>15319110</v>
      </c>
    </row>
    <row r="11" spans="1:12" x14ac:dyDescent="0.25">
      <c r="A11" s="28" t="s">
        <v>27</v>
      </c>
      <c r="B11" s="22" t="s">
        <v>19</v>
      </c>
      <c r="C11" s="23">
        <v>9170165</v>
      </c>
      <c r="D11" s="23">
        <v>3750179</v>
      </c>
      <c r="E11" s="24">
        <v>36331268</v>
      </c>
      <c r="F11" s="29">
        <v>0</v>
      </c>
      <c r="G11" s="30">
        <v>0</v>
      </c>
      <c r="H11" s="31">
        <v>0</v>
      </c>
      <c r="I11" s="26">
        <v>15578824</v>
      </c>
      <c r="J11" s="32">
        <v>16351830</v>
      </c>
      <c r="K11" s="30">
        <v>16703720</v>
      </c>
      <c r="L11" s="31">
        <v>16798160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-70622889</v>
      </c>
      <c r="D13" s="35">
        <f t="shared" ref="D13:L13" si="0">SUM(D6:D12)</f>
        <v>124430922</v>
      </c>
      <c r="E13" s="36">
        <f t="shared" si="0"/>
        <v>-2539971240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-3019836376</v>
      </c>
      <c r="J13" s="39">
        <f t="shared" si="0"/>
        <v>-1800530240</v>
      </c>
      <c r="K13" s="35">
        <f t="shared" si="0"/>
        <v>-1757278920</v>
      </c>
      <c r="L13" s="36">
        <f t="shared" si="0"/>
        <v>-1738812560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82449642</v>
      </c>
      <c r="D17" s="23">
        <v>8088286</v>
      </c>
      <c r="E17" s="24">
        <v>672074312</v>
      </c>
      <c r="F17" s="29">
        <v>338677000</v>
      </c>
      <c r="G17" s="30">
        <v>212615895</v>
      </c>
      <c r="H17" s="31">
        <v>212615895</v>
      </c>
      <c r="I17" s="26">
        <v>786706574</v>
      </c>
      <c r="J17" s="32">
        <v>1598814490</v>
      </c>
      <c r="K17" s="30">
        <v>1687507900</v>
      </c>
      <c r="L17" s="31">
        <v>1898768600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151972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82449642</v>
      </c>
      <c r="D25" s="41">
        <f t="shared" ref="D25:L25" si="1">SUM(D15:D24)</f>
        <v>8240258</v>
      </c>
      <c r="E25" s="42">
        <f t="shared" si="1"/>
        <v>672074312</v>
      </c>
      <c r="F25" s="43">
        <f t="shared" si="1"/>
        <v>338677000</v>
      </c>
      <c r="G25" s="41">
        <f t="shared" si="1"/>
        <v>212615895</v>
      </c>
      <c r="H25" s="42">
        <f t="shared" si="1"/>
        <v>212615895</v>
      </c>
      <c r="I25" s="44">
        <f t="shared" si="1"/>
        <v>786706574</v>
      </c>
      <c r="J25" s="45">
        <f t="shared" si="1"/>
        <v>1598814490</v>
      </c>
      <c r="K25" s="41">
        <f t="shared" si="1"/>
        <v>1687507900</v>
      </c>
      <c r="L25" s="42">
        <f t="shared" si="1"/>
        <v>1898768600</v>
      </c>
    </row>
    <row r="26" spans="1:12" x14ac:dyDescent="0.25">
      <c r="A26" s="33" t="s">
        <v>42</v>
      </c>
      <c r="B26" s="34" t="s">
        <v>19</v>
      </c>
      <c r="C26" s="35">
        <f>+C13+C25</f>
        <v>11826753</v>
      </c>
      <c r="D26" s="35">
        <f t="shared" ref="D26:L26" si="2">+D13+D25</f>
        <v>132671180</v>
      </c>
      <c r="E26" s="36">
        <f t="shared" si="2"/>
        <v>-1867896928</v>
      </c>
      <c r="F26" s="37">
        <f t="shared" si="2"/>
        <v>338677000</v>
      </c>
      <c r="G26" s="35">
        <f t="shared" si="2"/>
        <v>212615895</v>
      </c>
      <c r="H26" s="36">
        <f t="shared" si="2"/>
        <v>212615895</v>
      </c>
      <c r="I26" s="38">
        <f t="shared" si="2"/>
        <v>-2233129802</v>
      </c>
      <c r="J26" s="39">
        <f t="shared" si="2"/>
        <v>-201715750</v>
      </c>
      <c r="K26" s="35">
        <f t="shared" si="2"/>
        <v>-69771020</v>
      </c>
      <c r="L26" s="36">
        <f t="shared" si="2"/>
        <v>159956040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22683387</v>
      </c>
      <c r="D30" s="23">
        <v>5618341</v>
      </c>
      <c r="E30" s="24">
        <v>59353973</v>
      </c>
      <c r="F30" s="25">
        <v>0</v>
      </c>
      <c r="G30" s="23">
        <v>0</v>
      </c>
      <c r="H30" s="24">
        <v>0</v>
      </c>
      <c r="I30" s="26">
        <v>70880250</v>
      </c>
      <c r="J30" s="27">
        <v>106894800</v>
      </c>
      <c r="K30" s="23">
        <v>130430000</v>
      </c>
      <c r="L30" s="24">
        <v>129107700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105760116</v>
      </c>
      <c r="D32" s="23">
        <v>31752656</v>
      </c>
      <c r="E32" s="24">
        <v>331540365</v>
      </c>
      <c r="F32" s="25">
        <v>0</v>
      </c>
      <c r="G32" s="23">
        <v>0</v>
      </c>
      <c r="H32" s="24">
        <v>0</v>
      </c>
      <c r="I32" s="26">
        <v>153807299</v>
      </c>
      <c r="J32" s="27">
        <v>136741880</v>
      </c>
      <c r="K32" s="23">
        <v>139423480</v>
      </c>
      <c r="L32" s="24">
        <v>140078790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10415212</v>
      </c>
      <c r="D35" s="23">
        <v>17649068</v>
      </c>
      <c r="E35" s="24">
        <v>95038406</v>
      </c>
      <c r="F35" s="25">
        <v>0</v>
      </c>
      <c r="G35" s="23">
        <v>0</v>
      </c>
      <c r="H35" s="24">
        <v>0</v>
      </c>
      <c r="I35" s="26">
        <v>107486539</v>
      </c>
      <c r="J35" s="27">
        <v>112897360</v>
      </c>
      <c r="K35" s="23">
        <v>125841170</v>
      </c>
      <c r="L35" s="24">
        <v>139937250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138858715</v>
      </c>
      <c r="D37" s="35">
        <f t="shared" ref="D37:L37" si="3">SUM(D29:D36)</f>
        <v>55020065</v>
      </c>
      <c r="E37" s="36">
        <f t="shared" si="3"/>
        <v>485932744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332174088</v>
      </c>
      <c r="J37" s="39">
        <f t="shared" si="3"/>
        <v>356534040</v>
      </c>
      <c r="K37" s="35">
        <f t="shared" si="3"/>
        <v>395694650</v>
      </c>
      <c r="L37" s="36">
        <f t="shared" si="3"/>
        <v>409123740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162750296</v>
      </c>
      <c r="D39" s="23">
        <v>121366906</v>
      </c>
      <c r="E39" s="24">
        <v>618922014</v>
      </c>
      <c r="F39" s="25">
        <v>0</v>
      </c>
      <c r="G39" s="23">
        <v>0</v>
      </c>
      <c r="H39" s="24">
        <v>0</v>
      </c>
      <c r="I39" s="26">
        <v>640681080</v>
      </c>
      <c r="J39" s="27">
        <v>892560300</v>
      </c>
      <c r="K39" s="23">
        <v>957766000</v>
      </c>
      <c r="L39" s="24">
        <v>1024220600</v>
      </c>
    </row>
    <row r="40" spans="1:12" x14ac:dyDescent="0.25">
      <c r="A40" s="28" t="s">
        <v>52</v>
      </c>
      <c r="B40" s="22" t="s">
        <v>57</v>
      </c>
      <c r="C40" s="23">
        <v>66425690</v>
      </c>
      <c r="D40" s="23">
        <v>-115347137</v>
      </c>
      <c r="E40" s="24">
        <v>295451863</v>
      </c>
      <c r="F40" s="25">
        <v>0</v>
      </c>
      <c r="G40" s="23">
        <v>0</v>
      </c>
      <c r="H40" s="24">
        <v>0</v>
      </c>
      <c r="I40" s="26">
        <v>305740741</v>
      </c>
      <c r="J40" s="27">
        <v>295451860</v>
      </c>
      <c r="K40" s="23">
        <v>295451860</v>
      </c>
      <c r="L40" s="24">
        <v>295451860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229175986</v>
      </c>
      <c r="D43" s="41">
        <f t="shared" ref="D43:L43" si="4">SUM(D39:D42)</f>
        <v>6019769</v>
      </c>
      <c r="E43" s="42">
        <f t="shared" si="4"/>
        <v>914373877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946421821</v>
      </c>
      <c r="J43" s="45">
        <f t="shared" si="4"/>
        <v>1188012160</v>
      </c>
      <c r="K43" s="41">
        <f t="shared" si="4"/>
        <v>1253217860</v>
      </c>
      <c r="L43" s="42">
        <f t="shared" si="4"/>
        <v>1319672460</v>
      </c>
    </row>
    <row r="44" spans="1:12" x14ac:dyDescent="0.25">
      <c r="A44" s="33" t="s">
        <v>61</v>
      </c>
      <c r="B44" s="34" t="s">
        <v>19</v>
      </c>
      <c r="C44" s="35">
        <f>+C37+C43</f>
        <v>368034701</v>
      </c>
      <c r="D44" s="35">
        <f t="shared" ref="D44:L44" si="5">+D37+D43</f>
        <v>61039834</v>
      </c>
      <c r="E44" s="36">
        <f t="shared" si="5"/>
        <v>1400306621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1278595909</v>
      </c>
      <c r="J44" s="39">
        <f t="shared" si="5"/>
        <v>1544546200</v>
      </c>
      <c r="K44" s="35">
        <f t="shared" si="5"/>
        <v>1648912510</v>
      </c>
      <c r="L44" s="36">
        <f t="shared" si="5"/>
        <v>1728796200</v>
      </c>
    </row>
    <row r="45" spans="1:12" x14ac:dyDescent="0.25">
      <c r="A45" s="47" t="s">
        <v>62</v>
      </c>
      <c r="B45" s="48" t="s">
        <v>63</v>
      </c>
      <c r="C45" s="49">
        <f>+C26-C44</f>
        <v>-356207948</v>
      </c>
      <c r="D45" s="49">
        <f t="shared" ref="D45:L45" si="6">+D26-D44</f>
        <v>71631346</v>
      </c>
      <c r="E45" s="50">
        <f t="shared" si="6"/>
        <v>-3268203549</v>
      </c>
      <c r="F45" s="51">
        <f t="shared" si="6"/>
        <v>338677000</v>
      </c>
      <c r="G45" s="49">
        <f t="shared" si="6"/>
        <v>212615895</v>
      </c>
      <c r="H45" s="50">
        <f t="shared" si="6"/>
        <v>212615895</v>
      </c>
      <c r="I45" s="52">
        <f t="shared" si="6"/>
        <v>-3511725711</v>
      </c>
      <c r="J45" s="53">
        <f t="shared" si="6"/>
        <v>-1746261950</v>
      </c>
      <c r="K45" s="49">
        <f t="shared" si="6"/>
        <v>-1718683530</v>
      </c>
      <c r="L45" s="50">
        <f t="shared" si="6"/>
        <v>-1568840160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-131196493</v>
      </c>
      <c r="D47" s="23">
        <v>145214182</v>
      </c>
      <c r="E47" s="24">
        <v>-2724282576</v>
      </c>
      <c r="F47" s="25">
        <v>0</v>
      </c>
      <c r="G47" s="23">
        <v>100216597</v>
      </c>
      <c r="H47" s="24">
        <v>100216597</v>
      </c>
      <c r="I47" s="26">
        <v>-2963242999</v>
      </c>
      <c r="J47" s="27">
        <v>-1760657220</v>
      </c>
      <c r="K47" s="23">
        <v>-1663989800</v>
      </c>
      <c r="L47" s="24">
        <v>-1579180430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61654385</v>
      </c>
      <c r="F48" s="25">
        <v>0</v>
      </c>
      <c r="G48" s="23">
        <v>0</v>
      </c>
      <c r="H48" s="24">
        <v>0</v>
      </c>
      <c r="I48" s="26">
        <v>61654385</v>
      </c>
      <c r="J48" s="27">
        <v>36241270</v>
      </c>
      <c r="K48" s="23">
        <v>36241270</v>
      </c>
      <c r="L48" s="24">
        <v>36241270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-131196493</v>
      </c>
      <c r="D50" s="56">
        <f t="shared" ref="D50:L50" si="7">SUM(D47:D49)</f>
        <v>145214182</v>
      </c>
      <c r="E50" s="57">
        <f t="shared" si="7"/>
        <v>-2662628191</v>
      </c>
      <c r="F50" s="58">
        <f t="shared" si="7"/>
        <v>0</v>
      </c>
      <c r="G50" s="56">
        <f t="shared" si="7"/>
        <v>100216597</v>
      </c>
      <c r="H50" s="57">
        <f t="shared" si="7"/>
        <v>100216597</v>
      </c>
      <c r="I50" s="59">
        <f t="shared" si="7"/>
        <v>-2901588614</v>
      </c>
      <c r="J50" s="60">
        <f t="shared" si="7"/>
        <v>-1724415950</v>
      </c>
      <c r="K50" s="56">
        <f t="shared" si="7"/>
        <v>-1627748530</v>
      </c>
      <c r="L50" s="57">
        <f t="shared" si="7"/>
        <v>-1542939160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220836300</v>
      </c>
      <c r="D7" s="23">
        <v>261159175</v>
      </c>
      <c r="E7" s="24">
        <v>286131539</v>
      </c>
      <c r="F7" s="25">
        <v>465419988</v>
      </c>
      <c r="G7" s="23">
        <v>46038017</v>
      </c>
      <c r="H7" s="24">
        <v>46038017</v>
      </c>
      <c r="I7" s="26">
        <v>-31674739</v>
      </c>
      <c r="J7" s="27">
        <v>374100113</v>
      </c>
      <c r="K7" s="23">
        <v>477654406</v>
      </c>
      <c r="L7" s="24">
        <v>591349202</v>
      </c>
    </row>
    <row r="8" spans="1:12" x14ac:dyDescent="0.25">
      <c r="A8" s="28" t="s">
        <v>23</v>
      </c>
      <c r="B8" s="22" t="s">
        <v>9</v>
      </c>
      <c r="C8" s="23">
        <v>55496</v>
      </c>
      <c r="D8" s="23">
        <v>75698</v>
      </c>
      <c r="E8" s="24">
        <v>-92397648</v>
      </c>
      <c r="F8" s="25">
        <v>0</v>
      </c>
      <c r="G8" s="23">
        <v>0</v>
      </c>
      <c r="H8" s="24">
        <v>0</v>
      </c>
      <c r="I8" s="26">
        <v>-1092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25367948</v>
      </c>
      <c r="D10" s="23">
        <v>26990325</v>
      </c>
      <c r="E10" s="24">
        <v>26925233</v>
      </c>
      <c r="F10" s="25">
        <v>29806446</v>
      </c>
      <c r="G10" s="23">
        <v>28244570</v>
      </c>
      <c r="H10" s="24">
        <v>28244570</v>
      </c>
      <c r="I10" s="26">
        <v>4499249</v>
      </c>
      <c r="J10" s="27">
        <v>29515576</v>
      </c>
      <c r="K10" s="23">
        <v>30843777</v>
      </c>
      <c r="L10" s="24">
        <v>32200904</v>
      </c>
    </row>
    <row r="11" spans="1:12" x14ac:dyDescent="0.25">
      <c r="A11" s="28" t="s">
        <v>27</v>
      </c>
      <c r="B11" s="22" t="s">
        <v>19</v>
      </c>
      <c r="C11" s="23">
        <v>47032775</v>
      </c>
      <c r="D11" s="23">
        <v>-4538746</v>
      </c>
      <c r="E11" s="24">
        <v>11846810</v>
      </c>
      <c r="F11" s="29">
        <v>0</v>
      </c>
      <c r="G11" s="30">
        <v>0</v>
      </c>
      <c r="H11" s="31">
        <v>0</v>
      </c>
      <c r="I11" s="26">
        <v>-6718992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43031</v>
      </c>
      <c r="F12" s="25">
        <v>0</v>
      </c>
      <c r="G12" s="23">
        <v>0</v>
      </c>
      <c r="H12" s="24">
        <v>0</v>
      </c>
      <c r="I12" s="26">
        <v>-21507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293292519</v>
      </c>
      <c r="D13" s="35">
        <f t="shared" ref="D13:L13" si="0">SUM(D6:D12)</f>
        <v>283686452</v>
      </c>
      <c r="E13" s="36">
        <f t="shared" si="0"/>
        <v>232548965</v>
      </c>
      <c r="F13" s="37">
        <f t="shared" si="0"/>
        <v>495226434</v>
      </c>
      <c r="G13" s="35">
        <f t="shared" si="0"/>
        <v>74282587</v>
      </c>
      <c r="H13" s="36">
        <f t="shared" si="0"/>
        <v>74282587</v>
      </c>
      <c r="I13" s="38">
        <f t="shared" si="0"/>
        <v>-33917081</v>
      </c>
      <c r="J13" s="39">
        <f t="shared" si="0"/>
        <v>403615689</v>
      </c>
      <c r="K13" s="35">
        <f t="shared" si="0"/>
        <v>508498183</v>
      </c>
      <c r="L13" s="36">
        <f t="shared" si="0"/>
        <v>623550106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1577742500</v>
      </c>
      <c r="D17" s="23">
        <v>1918788361</v>
      </c>
      <c r="E17" s="24">
        <v>2130538150</v>
      </c>
      <c r="F17" s="29">
        <v>7311810</v>
      </c>
      <c r="G17" s="30">
        <v>2219679742</v>
      </c>
      <c r="H17" s="31">
        <v>2219679742</v>
      </c>
      <c r="I17" s="26">
        <v>2130029748</v>
      </c>
      <c r="J17" s="32">
        <v>-29555401</v>
      </c>
      <c r="K17" s="30">
        <v>100045460</v>
      </c>
      <c r="L17" s="31">
        <v>241661357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340</v>
      </c>
      <c r="D21" s="23">
        <v>340</v>
      </c>
      <c r="E21" s="24">
        <v>340</v>
      </c>
      <c r="F21" s="25">
        <v>0</v>
      </c>
      <c r="G21" s="23">
        <v>340</v>
      </c>
      <c r="H21" s="24">
        <v>340</v>
      </c>
      <c r="I21" s="26">
        <v>340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1577742840</v>
      </c>
      <c r="D25" s="41">
        <f t="shared" ref="D25:L25" si="1">SUM(D15:D24)</f>
        <v>1918788701</v>
      </c>
      <c r="E25" s="42">
        <f t="shared" si="1"/>
        <v>2130538490</v>
      </c>
      <c r="F25" s="43">
        <f t="shared" si="1"/>
        <v>7311810</v>
      </c>
      <c r="G25" s="41">
        <f t="shared" si="1"/>
        <v>2219680082</v>
      </c>
      <c r="H25" s="42">
        <f t="shared" si="1"/>
        <v>2219680082</v>
      </c>
      <c r="I25" s="44">
        <f t="shared" si="1"/>
        <v>2130030088</v>
      </c>
      <c r="J25" s="45">
        <f t="shared" si="1"/>
        <v>-29555401</v>
      </c>
      <c r="K25" s="41">
        <f t="shared" si="1"/>
        <v>100045460</v>
      </c>
      <c r="L25" s="42">
        <f t="shared" si="1"/>
        <v>241661357</v>
      </c>
    </row>
    <row r="26" spans="1:12" x14ac:dyDescent="0.25">
      <c r="A26" s="33" t="s">
        <v>42</v>
      </c>
      <c r="B26" s="34" t="s">
        <v>19</v>
      </c>
      <c r="C26" s="35">
        <f>+C13+C25</f>
        <v>1871035359</v>
      </c>
      <c r="D26" s="35">
        <f t="shared" ref="D26:L26" si="2">+D13+D25</f>
        <v>2202475153</v>
      </c>
      <c r="E26" s="36">
        <f t="shared" si="2"/>
        <v>2363087455</v>
      </c>
      <c r="F26" s="37">
        <f t="shared" si="2"/>
        <v>502538244</v>
      </c>
      <c r="G26" s="35">
        <f t="shared" si="2"/>
        <v>2293962669</v>
      </c>
      <c r="H26" s="36">
        <f t="shared" si="2"/>
        <v>2293962669</v>
      </c>
      <c r="I26" s="38">
        <f t="shared" si="2"/>
        <v>2096113007</v>
      </c>
      <c r="J26" s="39">
        <f t="shared" si="2"/>
        <v>374060288</v>
      </c>
      <c r="K26" s="35">
        <f t="shared" si="2"/>
        <v>608543643</v>
      </c>
      <c r="L26" s="36">
        <f t="shared" si="2"/>
        <v>865211463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1054503</v>
      </c>
      <c r="D31" s="23">
        <v>89297</v>
      </c>
      <c r="E31" s="24">
        <v>50579</v>
      </c>
      <c r="F31" s="25">
        <v>514090</v>
      </c>
      <c r="G31" s="23">
        <v>317387</v>
      </c>
      <c r="H31" s="24">
        <v>317387</v>
      </c>
      <c r="I31" s="26">
        <v>299904</v>
      </c>
      <c r="J31" s="27">
        <v>331670</v>
      </c>
      <c r="K31" s="23">
        <v>346594</v>
      </c>
      <c r="L31" s="24">
        <v>361845</v>
      </c>
    </row>
    <row r="32" spans="1:12" x14ac:dyDescent="0.25">
      <c r="A32" s="28" t="s">
        <v>48</v>
      </c>
      <c r="B32" s="22" t="s">
        <v>49</v>
      </c>
      <c r="C32" s="23">
        <v>-47904127</v>
      </c>
      <c r="D32" s="23">
        <v>462863027</v>
      </c>
      <c r="E32" s="24">
        <v>410128921</v>
      </c>
      <c r="F32" s="25">
        <v>0</v>
      </c>
      <c r="G32" s="23">
        <v>0</v>
      </c>
      <c r="H32" s="24">
        <v>0</v>
      </c>
      <c r="I32" s="26">
        <v>89706192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-97455738</v>
      </c>
      <c r="D33" s="23">
        <v>-60577816</v>
      </c>
      <c r="E33" s="24">
        <v>-113269016</v>
      </c>
      <c r="F33" s="25">
        <v>0</v>
      </c>
      <c r="G33" s="23">
        <v>0</v>
      </c>
      <c r="H33" s="24">
        <v>0</v>
      </c>
      <c r="I33" s="26">
        <v>-19492260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200611552</v>
      </c>
      <c r="D34" s="23">
        <v>218072932</v>
      </c>
      <c r="E34" s="24">
        <v>224253663</v>
      </c>
      <c r="F34" s="25">
        <v>0</v>
      </c>
      <c r="G34" s="23">
        <v>0</v>
      </c>
      <c r="H34" s="24">
        <v>0</v>
      </c>
      <c r="I34" s="26">
        <v>7046121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62158992</v>
      </c>
      <c r="D35" s="23">
        <v>55391240</v>
      </c>
      <c r="E35" s="24">
        <v>-2407696</v>
      </c>
      <c r="F35" s="25">
        <v>0</v>
      </c>
      <c r="G35" s="23">
        <v>0</v>
      </c>
      <c r="H35" s="24">
        <v>0</v>
      </c>
      <c r="I35" s="26">
        <v>-24966867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118465182</v>
      </c>
      <c r="D37" s="35">
        <f t="shared" ref="D37:L37" si="3">SUM(D29:D36)</f>
        <v>675838680</v>
      </c>
      <c r="E37" s="36">
        <f t="shared" si="3"/>
        <v>518756451</v>
      </c>
      <c r="F37" s="37">
        <f t="shared" si="3"/>
        <v>514090</v>
      </c>
      <c r="G37" s="35">
        <f t="shared" si="3"/>
        <v>317387</v>
      </c>
      <c r="H37" s="36">
        <f t="shared" si="3"/>
        <v>317387</v>
      </c>
      <c r="I37" s="38">
        <f t="shared" si="3"/>
        <v>52593090</v>
      </c>
      <c r="J37" s="39">
        <f t="shared" si="3"/>
        <v>331670</v>
      </c>
      <c r="K37" s="35">
        <f t="shared" si="3"/>
        <v>346594</v>
      </c>
      <c r="L37" s="36">
        <f t="shared" si="3"/>
        <v>361845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405640150</v>
      </c>
      <c r="D40" s="23">
        <v>479630832</v>
      </c>
      <c r="E40" s="24">
        <v>863051828</v>
      </c>
      <c r="F40" s="25">
        <v>0</v>
      </c>
      <c r="G40" s="23">
        <v>0</v>
      </c>
      <c r="H40" s="24">
        <v>0</v>
      </c>
      <c r="I40" s="26">
        <v>-84166935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493788121</v>
      </c>
      <c r="D42" s="23">
        <v>402014320</v>
      </c>
      <c r="E42" s="24">
        <v>-35000901</v>
      </c>
      <c r="F42" s="25">
        <v>0</v>
      </c>
      <c r="G42" s="23">
        <v>0</v>
      </c>
      <c r="H42" s="24">
        <v>0</v>
      </c>
      <c r="I42" s="26">
        <v>23720230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899428271</v>
      </c>
      <c r="D43" s="41">
        <f t="shared" ref="D43:L43" si="4">SUM(D39:D42)</f>
        <v>881645152</v>
      </c>
      <c r="E43" s="42">
        <f t="shared" si="4"/>
        <v>828050927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-60446705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1017893453</v>
      </c>
      <c r="D44" s="35">
        <f t="shared" ref="D44:L44" si="5">+D37+D43</f>
        <v>1557483832</v>
      </c>
      <c r="E44" s="36">
        <f t="shared" si="5"/>
        <v>1346807378</v>
      </c>
      <c r="F44" s="37">
        <f t="shared" si="5"/>
        <v>514090</v>
      </c>
      <c r="G44" s="35">
        <f t="shared" si="5"/>
        <v>317387</v>
      </c>
      <c r="H44" s="36">
        <f t="shared" si="5"/>
        <v>317387</v>
      </c>
      <c r="I44" s="38">
        <f t="shared" si="5"/>
        <v>-7853615</v>
      </c>
      <c r="J44" s="39">
        <f t="shared" si="5"/>
        <v>331670</v>
      </c>
      <c r="K44" s="35">
        <f t="shared" si="5"/>
        <v>346594</v>
      </c>
      <c r="L44" s="36">
        <f t="shared" si="5"/>
        <v>361845</v>
      </c>
    </row>
    <row r="45" spans="1:12" x14ac:dyDescent="0.25">
      <c r="A45" s="47" t="s">
        <v>62</v>
      </c>
      <c r="B45" s="48" t="s">
        <v>63</v>
      </c>
      <c r="C45" s="49">
        <f>+C26-C44</f>
        <v>853141906</v>
      </c>
      <c r="D45" s="49">
        <f t="shared" ref="D45:L45" si="6">+D26-D44</f>
        <v>644991321</v>
      </c>
      <c r="E45" s="50">
        <f t="shared" si="6"/>
        <v>1016280077</v>
      </c>
      <c r="F45" s="51">
        <f t="shared" si="6"/>
        <v>502024154</v>
      </c>
      <c r="G45" s="49">
        <f t="shared" si="6"/>
        <v>2293645282</v>
      </c>
      <c r="H45" s="50">
        <f t="shared" si="6"/>
        <v>2293645282</v>
      </c>
      <c r="I45" s="52">
        <f t="shared" si="6"/>
        <v>2103966622</v>
      </c>
      <c r="J45" s="53">
        <f t="shared" si="6"/>
        <v>373728618</v>
      </c>
      <c r="K45" s="49">
        <f t="shared" si="6"/>
        <v>608197049</v>
      </c>
      <c r="L45" s="50">
        <f t="shared" si="6"/>
        <v>864849618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1086641078</v>
      </c>
      <c r="D47" s="23">
        <v>1136706182</v>
      </c>
      <c r="E47" s="24">
        <v>1209084095</v>
      </c>
      <c r="F47" s="25">
        <v>-3730257</v>
      </c>
      <c r="G47" s="23">
        <v>-8275920</v>
      </c>
      <c r="H47" s="24">
        <v>-8275920</v>
      </c>
      <c r="I47" s="26">
        <v>-6272718</v>
      </c>
      <c r="J47" s="27">
        <v>-137447197</v>
      </c>
      <c r="K47" s="23">
        <v>-167450622</v>
      </c>
      <c r="L47" s="24">
        <v>-214503472</v>
      </c>
    </row>
    <row r="48" spans="1:12" x14ac:dyDescent="0.25">
      <c r="A48" s="28" t="s">
        <v>67</v>
      </c>
      <c r="B48" s="22" t="s">
        <v>68</v>
      </c>
      <c r="C48" s="23">
        <v>16200000</v>
      </c>
      <c r="D48" s="23">
        <v>16200000</v>
      </c>
      <c r="E48" s="24">
        <v>16200000</v>
      </c>
      <c r="F48" s="25">
        <v>0</v>
      </c>
      <c r="G48" s="23">
        <v>537137</v>
      </c>
      <c r="H48" s="24">
        <v>537137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1102841078</v>
      </c>
      <c r="D50" s="56">
        <f t="shared" ref="D50:L50" si="7">SUM(D47:D49)</f>
        <v>1152906182</v>
      </c>
      <c r="E50" s="57">
        <f t="shared" si="7"/>
        <v>1225284095</v>
      </c>
      <c r="F50" s="58">
        <f t="shared" si="7"/>
        <v>-3730257</v>
      </c>
      <c r="G50" s="56">
        <f t="shared" si="7"/>
        <v>-7738783</v>
      </c>
      <c r="H50" s="57">
        <f t="shared" si="7"/>
        <v>-7738783</v>
      </c>
      <c r="I50" s="59">
        <f t="shared" si="7"/>
        <v>-6272718</v>
      </c>
      <c r="J50" s="60">
        <f t="shared" si="7"/>
        <v>-137447197</v>
      </c>
      <c r="K50" s="56">
        <f t="shared" si="7"/>
        <v>-167450622</v>
      </c>
      <c r="L50" s="57">
        <f t="shared" si="7"/>
        <v>-214503472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-81367168</v>
      </c>
      <c r="D6" s="23">
        <v>89990148</v>
      </c>
      <c r="E6" s="24">
        <v>-2780758698</v>
      </c>
      <c r="F6" s="25">
        <v>2358366200</v>
      </c>
      <c r="G6" s="23">
        <v>3433867312</v>
      </c>
      <c r="H6" s="24">
        <v>3433867312</v>
      </c>
      <c r="I6" s="26">
        <v>-3578591979</v>
      </c>
      <c r="J6" s="27">
        <v>1772708824</v>
      </c>
      <c r="K6" s="23">
        <v>1906236576</v>
      </c>
      <c r="L6" s="24">
        <v>2100440258</v>
      </c>
    </row>
    <row r="7" spans="1:12" x14ac:dyDescent="0.25">
      <c r="A7" s="28" t="s">
        <v>22</v>
      </c>
      <c r="B7" s="22" t="s">
        <v>9</v>
      </c>
      <c r="C7" s="23">
        <v>1121207709</v>
      </c>
      <c r="D7" s="23">
        <v>914671902</v>
      </c>
      <c r="E7" s="24">
        <v>1656406503</v>
      </c>
      <c r="F7" s="25">
        <v>2719711456</v>
      </c>
      <c r="G7" s="23">
        <v>2043583656</v>
      </c>
      <c r="H7" s="24">
        <v>2043583656</v>
      </c>
      <c r="I7" s="26">
        <v>1139680622</v>
      </c>
      <c r="J7" s="27">
        <v>2000113836</v>
      </c>
      <c r="K7" s="23">
        <v>1419740864</v>
      </c>
      <c r="L7" s="24">
        <v>820989363</v>
      </c>
    </row>
    <row r="8" spans="1:12" x14ac:dyDescent="0.25">
      <c r="A8" s="28" t="s">
        <v>23</v>
      </c>
      <c r="B8" s="22" t="s">
        <v>9</v>
      </c>
      <c r="C8" s="23">
        <v>-737004</v>
      </c>
      <c r="D8" s="23">
        <v>601698</v>
      </c>
      <c r="E8" s="24">
        <v>-91775648</v>
      </c>
      <c r="F8" s="25">
        <v>0</v>
      </c>
      <c r="G8" s="23">
        <v>0</v>
      </c>
      <c r="H8" s="24">
        <v>0</v>
      </c>
      <c r="I8" s="26">
        <v>742908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16536522</v>
      </c>
      <c r="D10" s="23">
        <v>18266521</v>
      </c>
      <c r="E10" s="24">
        <v>42303537</v>
      </c>
      <c r="F10" s="25">
        <v>1582896</v>
      </c>
      <c r="G10" s="23">
        <v>21015</v>
      </c>
      <c r="H10" s="24">
        <v>21015</v>
      </c>
      <c r="I10" s="26">
        <v>17748595</v>
      </c>
      <c r="J10" s="27">
        <v>21436186</v>
      </c>
      <c r="K10" s="23">
        <v>21885897</v>
      </c>
      <c r="L10" s="24">
        <v>22269284</v>
      </c>
    </row>
    <row r="11" spans="1:12" x14ac:dyDescent="0.25">
      <c r="A11" s="28" t="s">
        <v>27</v>
      </c>
      <c r="B11" s="22" t="s">
        <v>19</v>
      </c>
      <c r="C11" s="23">
        <v>262395973</v>
      </c>
      <c r="D11" s="23">
        <v>227519241</v>
      </c>
      <c r="E11" s="24">
        <v>394202407</v>
      </c>
      <c r="F11" s="29">
        <v>43710838</v>
      </c>
      <c r="G11" s="30">
        <v>295075128</v>
      </c>
      <c r="H11" s="31">
        <v>295075128</v>
      </c>
      <c r="I11" s="26">
        <v>456057792</v>
      </c>
      <c r="J11" s="32">
        <v>418355652</v>
      </c>
      <c r="K11" s="30">
        <v>425927961</v>
      </c>
      <c r="L11" s="31">
        <v>433470430</v>
      </c>
    </row>
    <row r="12" spans="1:12" x14ac:dyDescent="0.25">
      <c r="A12" s="28" t="s">
        <v>28</v>
      </c>
      <c r="B12" s="22" t="s">
        <v>19</v>
      </c>
      <c r="C12" s="23">
        <v>40011531</v>
      </c>
      <c r="D12" s="23">
        <v>39291691</v>
      </c>
      <c r="E12" s="24">
        <v>44261482</v>
      </c>
      <c r="F12" s="25">
        <v>36412100</v>
      </c>
      <c r="G12" s="23">
        <v>42704919</v>
      </c>
      <c r="H12" s="24">
        <v>42704919</v>
      </c>
      <c r="I12" s="26">
        <v>31681229</v>
      </c>
      <c r="J12" s="27">
        <v>41033478</v>
      </c>
      <c r="K12" s="23">
        <v>41033478</v>
      </c>
      <c r="L12" s="24">
        <v>41033478</v>
      </c>
    </row>
    <row r="13" spans="1:12" x14ac:dyDescent="0.25">
      <c r="A13" s="33" t="s">
        <v>29</v>
      </c>
      <c r="B13" s="34" t="s">
        <v>19</v>
      </c>
      <c r="C13" s="35">
        <f>SUM(C6:C12)</f>
        <v>1358047563</v>
      </c>
      <c r="D13" s="35">
        <f t="shared" ref="D13:L13" si="0">SUM(D6:D12)</f>
        <v>1290341201</v>
      </c>
      <c r="E13" s="36">
        <f t="shared" si="0"/>
        <v>-735360417</v>
      </c>
      <c r="F13" s="37">
        <f t="shared" si="0"/>
        <v>5159783490</v>
      </c>
      <c r="G13" s="35">
        <f t="shared" si="0"/>
        <v>5815252030</v>
      </c>
      <c r="H13" s="36">
        <f t="shared" si="0"/>
        <v>5815252030</v>
      </c>
      <c r="I13" s="38">
        <f t="shared" si="0"/>
        <v>-1932680833</v>
      </c>
      <c r="J13" s="39">
        <f t="shared" si="0"/>
        <v>4253647976</v>
      </c>
      <c r="K13" s="35">
        <f t="shared" si="0"/>
        <v>3814824776</v>
      </c>
      <c r="L13" s="36">
        <f t="shared" si="0"/>
        <v>3418202813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3828034039</v>
      </c>
      <c r="D17" s="23">
        <v>3988843139</v>
      </c>
      <c r="E17" s="24">
        <v>6518738740</v>
      </c>
      <c r="F17" s="29">
        <v>2685059089</v>
      </c>
      <c r="G17" s="30">
        <v>6594248344</v>
      </c>
      <c r="H17" s="31">
        <v>6594248344</v>
      </c>
      <c r="I17" s="26">
        <v>6757102598</v>
      </c>
      <c r="J17" s="32">
        <v>5693889377</v>
      </c>
      <c r="K17" s="30">
        <v>6345613310</v>
      </c>
      <c r="L17" s="31">
        <v>7177656608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340</v>
      </c>
      <c r="D21" s="23">
        <v>340</v>
      </c>
      <c r="E21" s="24">
        <v>340</v>
      </c>
      <c r="F21" s="25">
        <v>0</v>
      </c>
      <c r="G21" s="23">
        <v>340</v>
      </c>
      <c r="H21" s="24">
        <v>340</v>
      </c>
      <c r="I21" s="26">
        <v>340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151972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3828034379</v>
      </c>
      <c r="D25" s="41">
        <f t="shared" ref="D25:L25" si="1">SUM(D15:D24)</f>
        <v>3988995451</v>
      </c>
      <c r="E25" s="42">
        <f t="shared" si="1"/>
        <v>6518739080</v>
      </c>
      <c r="F25" s="43">
        <f t="shared" si="1"/>
        <v>2685059089</v>
      </c>
      <c r="G25" s="41">
        <f t="shared" si="1"/>
        <v>6594248684</v>
      </c>
      <c r="H25" s="42">
        <f t="shared" si="1"/>
        <v>6594248684</v>
      </c>
      <c r="I25" s="44">
        <f t="shared" si="1"/>
        <v>6757102938</v>
      </c>
      <c r="J25" s="45">
        <f t="shared" si="1"/>
        <v>5693889377</v>
      </c>
      <c r="K25" s="41">
        <f t="shared" si="1"/>
        <v>6345613310</v>
      </c>
      <c r="L25" s="42">
        <f t="shared" si="1"/>
        <v>7177656608</v>
      </c>
    </row>
    <row r="26" spans="1:12" x14ac:dyDescent="0.25">
      <c r="A26" s="33" t="s">
        <v>42</v>
      </c>
      <c r="B26" s="34" t="s">
        <v>19</v>
      </c>
      <c r="C26" s="35">
        <f>+C13+C25</f>
        <v>5186081942</v>
      </c>
      <c r="D26" s="35">
        <f t="shared" ref="D26:L26" si="2">+D13+D25</f>
        <v>5279336652</v>
      </c>
      <c r="E26" s="36">
        <f t="shared" si="2"/>
        <v>5783378663</v>
      </c>
      <c r="F26" s="37">
        <f t="shared" si="2"/>
        <v>7844842579</v>
      </c>
      <c r="G26" s="35">
        <f t="shared" si="2"/>
        <v>12409500714</v>
      </c>
      <c r="H26" s="36">
        <f t="shared" si="2"/>
        <v>12409500714</v>
      </c>
      <c r="I26" s="38">
        <f t="shared" si="2"/>
        <v>4824422105</v>
      </c>
      <c r="J26" s="39">
        <f t="shared" si="2"/>
        <v>9947537353</v>
      </c>
      <c r="K26" s="35">
        <f t="shared" si="2"/>
        <v>10160438086</v>
      </c>
      <c r="L26" s="36">
        <f t="shared" si="2"/>
        <v>10595859421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22683387</v>
      </c>
      <c r="D30" s="23">
        <v>5618341</v>
      </c>
      <c r="E30" s="24">
        <v>59353973</v>
      </c>
      <c r="F30" s="25">
        <v>0</v>
      </c>
      <c r="G30" s="23">
        <v>0</v>
      </c>
      <c r="H30" s="24">
        <v>0</v>
      </c>
      <c r="I30" s="26">
        <v>70880250</v>
      </c>
      <c r="J30" s="27">
        <v>106894800</v>
      </c>
      <c r="K30" s="23">
        <v>130430000</v>
      </c>
      <c r="L30" s="24">
        <v>129107700</v>
      </c>
    </row>
    <row r="31" spans="1:12" x14ac:dyDescent="0.25">
      <c r="A31" s="28" t="s">
        <v>47</v>
      </c>
      <c r="B31" s="22" t="s">
        <v>19</v>
      </c>
      <c r="C31" s="23">
        <v>1054503</v>
      </c>
      <c r="D31" s="23">
        <v>89297</v>
      </c>
      <c r="E31" s="24">
        <v>50579</v>
      </c>
      <c r="F31" s="25">
        <v>514090</v>
      </c>
      <c r="G31" s="23">
        <v>317387</v>
      </c>
      <c r="H31" s="24">
        <v>317387</v>
      </c>
      <c r="I31" s="26">
        <v>299904</v>
      </c>
      <c r="J31" s="27">
        <v>331670</v>
      </c>
      <c r="K31" s="23">
        <v>346594</v>
      </c>
      <c r="L31" s="24">
        <v>361845</v>
      </c>
    </row>
    <row r="32" spans="1:12" x14ac:dyDescent="0.25">
      <c r="A32" s="28" t="s">
        <v>48</v>
      </c>
      <c r="B32" s="22" t="s">
        <v>49</v>
      </c>
      <c r="C32" s="23">
        <v>57920675</v>
      </c>
      <c r="D32" s="23">
        <v>494680369</v>
      </c>
      <c r="E32" s="24">
        <v>766503039</v>
      </c>
      <c r="F32" s="25">
        <v>299850590</v>
      </c>
      <c r="G32" s="23">
        <v>234539827</v>
      </c>
      <c r="H32" s="24">
        <v>234539827</v>
      </c>
      <c r="I32" s="26">
        <v>182860262</v>
      </c>
      <c r="J32" s="27">
        <v>531146160</v>
      </c>
      <c r="K32" s="23">
        <v>444107534</v>
      </c>
      <c r="L32" s="24">
        <v>518421957</v>
      </c>
    </row>
    <row r="33" spans="1:12" x14ac:dyDescent="0.25">
      <c r="A33" s="28" t="s">
        <v>50</v>
      </c>
      <c r="B33" s="22" t="s">
        <v>51</v>
      </c>
      <c r="C33" s="23">
        <v>-97455738</v>
      </c>
      <c r="D33" s="23">
        <v>-60577816</v>
      </c>
      <c r="E33" s="24">
        <v>-154181625</v>
      </c>
      <c r="F33" s="25">
        <v>0</v>
      </c>
      <c r="G33" s="23">
        <v>0</v>
      </c>
      <c r="H33" s="24">
        <v>0</v>
      </c>
      <c r="I33" s="26">
        <v>-19492260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987846903</v>
      </c>
      <c r="D34" s="23">
        <v>1124964589</v>
      </c>
      <c r="E34" s="24">
        <v>1060149040</v>
      </c>
      <c r="F34" s="25">
        <v>335940221</v>
      </c>
      <c r="G34" s="23">
        <v>318201340</v>
      </c>
      <c r="H34" s="24">
        <v>318201340</v>
      </c>
      <c r="I34" s="26">
        <v>841764736</v>
      </c>
      <c r="J34" s="27">
        <v>318201340</v>
      </c>
      <c r="K34" s="23">
        <v>318201340</v>
      </c>
      <c r="L34" s="24">
        <v>318201340</v>
      </c>
    </row>
    <row r="35" spans="1:12" x14ac:dyDescent="0.25">
      <c r="A35" s="28" t="s">
        <v>27</v>
      </c>
      <c r="B35" s="22" t="s">
        <v>19</v>
      </c>
      <c r="C35" s="23">
        <v>198696691</v>
      </c>
      <c r="D35" s="23">
        <v>227289846</v>
      </c>
      <c r="E35" s="24">
        <v>259631476</v>
      </c>
      <c r="F35" s="25">
        <v>126126594</v>
      </c>
      <c r="G35" s="23">
        <v>187476185</v>
      </c>
      <c r="H35" s="24">
        <v>187476185</v>
      </c>
      <c r="I35" s="26">
        <v>331405684</v>
      </c>
      <c r="J35" s="27">
        <v>300373545</v>
      </c>
      <c r="K35" s="23">
        <v>313317355</v>
      </c>
      <c r="L35" s="24">
        <v>327413435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1170746421</v>
      </c>
      <c r="D37" s="35">
        <f t="shared" ref="D37:L37" si="3">SUM(D29:D36)</f>
        <v>1792064626</v>
      </c>
      <c r="E37" s="36">
        <f t="shared" si="3"/>
        <v>1991506482</v>
      </c>
      <c r="F37" s="37">
        <f t="shared" si="3"/>
        <v>762431495</v>
      </c>
      <c r="G37" s="35">
        <f t="shared" si="3"/>
        <v>740534739</v>
      </c>
      <c r="H37" s="36">
        <f t="shared" si="3"/>
        <v>740534739</v>
      </c>
      <c r="I37" s="38">
        <f t="shared" si="3"/>
        <v>1407718576</v>
      </c>
      <c r="J37" s="39">
        <f t="shared" si="3"/>
        <v>1256947515</v>
      </c>
      <c r="K37" s="35">
        <f t="shared" si="3"/>
        <v>1206402823</v>
      </c>
      <c r="L37" s="36">
        <f t="shared" si="3"/>
        <v>1293506277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162750296</v>
      </c>
      <c r="D39" s="23">
        <v>121366906</v>
      </c>
      <c r="E39" s="24">
        <v>618922014</v>
      </c>
      <c r="F39" s="25">
        <v>0</v>
      </c>
      <c r="G39" s="23">
        <v>0</v>
      </c>
      <c r="H39" s="24">
        <v>0</v>
      </c>
      <c r="I39" s="26">
        <v>640681080</v>
      </c>
      <c r="J39" s="27">
        <v>892560300</v>
      </c>
      <c r="K39" s="23">
        <v>957766000</v>
      </c>
      <c r="L39" s="24">
        <v>1024220600</v>
      </c>
    </row>
    <row r="40" spans="1:12" x14ac:dyDescent="0.25">
      <c r="A40" s="28" t="s">
        <v>52</v>
      </c>
      <c r="B40" s="22" t="s">
        <v>57</v>
      </c>
      <c r="C40" s="23">
        <v>1254788152</v>
      </c>
      <c r="D40" s="23">
        <v>915912270</v>
      </c>
      <c r="E40" s="24">
        <v>1803604599</v>
      </c>
      <c r="F40" s="25">
        <v>706901574</v>
      </c>
      <c r="G40" s="23">
        <v>799128711</v>
      </c>
      <c r="H40" s="24">
        <v>799128711</v>
      </c>
      <c r="I40" s="26">
        <v>957755966</v>
      </c>
      <c r="J40" s="27">
        <v>1054692029</v>
      </c>
      <c r="K40" s="23">
        <v>916173687</v>
      </c>
      <c r="L40" s="24">
        <v>777655345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493788121</v>
      </c>
      <c r="D42" s="23">
        <v>402014320</v>
      </c>
      <c r="E42" s="24">
        <v>-35000901</v>
      </c>
      <c r="F42" s="25">
        <v>0</v>
      </c>
      <c r="G42" s="23">
        <v>533956750</v>
      </c>
      <c r="H42" s="24">
        <v>533956750</v>
      </c>
      <c r="I42" s="26">
        <v>23720230</v>
      </c>
      <c r="J42" s="27">
        <v>555315020</v>
      </c>
      <c r="K42" s="23">
        <v>577527620</v>
      </c>
      <c r="L42" s="24">
        <v>600628720</v>
      </c>
    </row>
    <row r="43" spans="1:12" x14ac:dyDescent="0.25">
      <c r="A43" s="33" t="s">
        <v>60</v>
      </c>
      <c r="B43" s="40" t="s">
        <v>19</v>
      </c>
      <c r="C43" s="35">
        <f>SUM(C39:C42)</f>
        <v>1911326569</v>
      </c>
      <c r="D43" s="41">
        <f t="shared" ref="D43:L43" si="4">SUM(D39:D42)</f>
        <v>1439293496</v>
      </c>
      <c r="E43" s="42">
        <f t="shared" si="4"/>
        <v>2387525712</v>
      </c>
      <c r="F43" s="43">
        <f t="shared" si="4"/>
        <v>706901574</v>
      </c>
      <c r="G43" s="41">
        <f t="shared" si="4"/>
        <v>1333085461</v>
      </c>
      <c r="H43" s="42">
        <f t="shared" si="4"/>
        <v>1333085461</v>
      </c>
      <c r="I43" s="43">
        <f t="shared" si="4"/>
        <v>1622157276</v>
      </c>
      <c r="J43" s="45">
        <f t="shared" si="4"/>
        <v>2502567349</v>
      </c>
      <c r="K43" s="41">
        <f t="shared" si="4"/>
        <v>2451467307</v>
      </c>
      <c r="L43" s="42">
        <f t="shared" si="4"/>
        <v>2402504665</v>
      </c>
    </row>
    <row r="44" spans="1:12" x14ac:dyDescent="0.25">
      <c r="A44" s="33" t="s">
        <v>61</v>
      </c>
      <c r="B44" s="34" t="s">
        <v>19</v>
      </c>
      <c r="C44" s="35">
        <f>+C37+C43</f>
        <v>3082072990</v>
      </c>
      <c r="D44" s="35">
        <f t="shared" ref="D44:L44" si="5">+D37+D43</f>
        <v>3231358122</v>
      </c>
      <c r="E44" s="36">
        <f t="shared" si="5"/>
        <v>4379032194</v>
      </c>
      <c r="F44" s="37">
        <f t="shared" si="5"/>
        <v>1469333069</v>
      </c>
      <c r="G44" s="35">
        <f t="shared" si="5"/>
        <v>2073620200</v>
      </c>
      <c r="H44" s="36">
        <f t="shared" si="5"/>
        <v>2073620200</v>
      </c>
      <c r="I44" s="38">
        <f t="shared" si="5"/>
        <v>3029875852</v>
      </c>
      <c r="J44" s="39">
        <f t="shared" si="5"/>
        <v>3759514864</v>
      </c>
      <c r="K44" s="35">
        <f t="shared" si="5"/>
        <v>3657870130</v>
      </c>
      <c r="L44" s="36">
        <f t="shared" si="5"/>
        <v>3696010942</v>
      </c>
    </row>
    <row r="45" spans="1:12" x14ac:dyDescent="0.25">
      <c r="A45" s="47" t="s">
        <v>62</v>
      </c>
      <c r="B45" s="48" t="s">
        <v>63</v>
      </c>
      <c r="C45" s="49">
        <f>+C26-C44</f>
        <v>2104008952</v>
      </c>
      <c r="D45" s="49">
        <f t="shared" ref="D45:L45" si="6">+D26-D44</f>
        <v>2047978530</v>
      </c>
      <c r="E45" s="50">
        <f t="shared" si="6"/>
        <v>1404346469</v>
      </c>
      <c r="F45" s="51">
        <f t="shared" si="6"/>
        <v>6375509510</v>
      </c>
      <c r="G45" s="49">
        <f t="shared" si="6"/>
        <v>10335880514</v>
      </c>
      <c r="H45" s="50">
        <f t="shared" si="6"/>
        <v>10335880514</v>
      </c>
      <c r="I45" s="52">
        <f t="shared" si="6"/>
        <v>1794546253</v>
      </c>
      <c r="J45" s="53">
        <f t="shared" si="6"/>
        <v>6188022489</v>
      </c>
      <c r="K45" s="49">
        <f t="shared" si="6"/>
        <v>6502567956</v>
      </c>
      <c r="L45" s="50">
        <f t="shared" si="6"/>
        <v>6899848479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5168578718</v>
      </c>
      <c r="D47" s="23">
        <v>6227324800</v>
      </c>
      <c r="E47" s="24">
        <v>4092824072</v>
      </c>
      <c r="F47" s="25">
        <v>6271372406</v>
      </c>
      <c r="G47" s="23">
        <v>6153334514</v>
      </c>
      <c r="H47" s="24">
        <v>6153334514</v>
      </c>
      <c r="I47" s="26">
        <v>3411831232</v>
      </c>
      <c r="J47" s="27">
        <v>4692335147</v>
      </c>
      <c r="K47" s="23">
        <v>5218299156</v>
      </c>
      <c r="L47" s="24">
        <v>5628158899</v>
      </c>
    </row>
    <row r="48" spans="1:12" x14ac:dyDescent="0.25">
      <c r="A48" s="28" t="s">
        <v>67</v>
      </c>
      <c r="B48" s="22" t="s">
        <v>68</v>
      </c>
      <c r="C48" s="23">
        <v>16200000</v>
      </c>
      <c r="D48" s="23">
        <v>16200000</v>
      </c>
      <c r="E48" s="24">
        <v>77854385</v>
      </c>
      <c r="F48" s="25">
        <v>0</v>
      </c>
      <c r="G48" s="23">
        <v>537137</v>
      </c>
      <c r="H48" s="24">
        <v>537137</v>
      </c>
      <c r="I48" s="26">
        <v>61654385</v>
      </c>
      <c r="J48" s="27">
        <v>36241270</v>
      </c>
      <c r="K48" s="23">
        <v>36241270</v>
      </c>
      <c r="L48" s="24">
        <v>36241270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5184778718</v>
      </c>
      <c r="D50" s="56">
        <f t="shared" ref="D50:L50" si="7">SUM(D47:D49)</f>
        <v>6243524800</v>
      </c>
      <c r="E50" s="57">
        <f t="shared" si="7"/>
        <v>4170678457</v>
      </c>
      <c r="F50" s="58">
        <f t="shared" si="7"/>
        <v>6271372406</v>
      </c>
      <c r="G50" s="56">
        <f t="shared" si="7"/>
        <v>6153871651</v>
      </c>
      <c r="H50" s="57">
        <f t="shared" si="7"/>
        <v>6153871651</v>
      </c>
      <c r="I50" s="59">
        <f t="shared" si="7"/>
        <v>3473485617</v>
      </c>
      <c r="J50" s="60">
        <f t="shared" si="7"/>
        <v>4728576417</v>
      </c>
      <c r="K50" s="56">
        <f t="shared" si="7"/>
        <v>5254540426</v>
      </c>
      <c r="L50" s="57">
        <f t="shared" si="7"/>
        <v>5664400169</v>
      </c>
    </row>
    <row r="51" spans="1:12" x14ac:dyDescent="0.25">
      <c r="A51" s="61" t="s">
        <v>79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80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81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82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84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85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86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87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88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89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E935D80-49EA-4165-AA34-752C36F6E91E}"/>
</file>

<file path=customXml/itemProps2.xml><?xml version="1.0" encoding="utf-8"?>
<ds:datastoreItem xmlns:ds="http://schemas.openxmlformats.org/officeDocument/2006/customXml" ds:itemID="{4512A4F4-7399-4ABA-8A0D-41390E6993F7}"/>
</file>

<file path=customXml/itemProps3.xml><?xml version="1.0" encoding="utf-8"?>
<ds:datastoreItem xmlns:ds="http://schemas.openxmlformats.org/officeDocument/2006/customXml" ds:itemID="{30011367-63C9-4C5E-9275-4E6DF21C86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2025-11-20T09:49:57Z</dcterms:created>
  <dcterms:modified xsi:type="dcterms:W3CDTF">2025-11-20T09:50:41Z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